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8460" windowHeight="4185" tabRatio="891" firstSheet="1" activeTab="1"/>
  </bookViews>
  <sheets>
    <sheet name="Славянка" sheetId="1" r:id="rId1"/>
    <sheet name="Надеждинская" sheetId="15" r:id="rId2"/>
    <sheet name="Весенняя" sheetId="6" r:id="rId3"/>
    <sheet name="Казармы" sheetId="10" r:id="rId4"/>
    <sheet name="Тереховка" sheetId="3" r:id="rId5"/>
    <sheet name="Шкотово" sheetId="14" r:id="rId6"/>
    <sheet name="Тавричанка" sheetId="5" r:id="rId7"/>
    <sheet name="Соловей Ключ" sheetId="7" r:id="rId8"/>
    <sheet name="Сводная" sheetId="2" r:id="rId9"/>
    <sheet name="Данные" sheetId="16" r:id="rId10"/>
    <sheet name="Лист1" sheetId="17" r:id="rId11"/>
  </sheets>
  <definedNames>
    <definedName name="_xlnm.Print_Area" localSheetId="2">Весенняя!$A$1:$X$69</definedName>
    <definedName name="_xlnm.Print_Area" localSheetId="3">Казармы!$A$1:$X$68</definedName>
    <definedName name="_xlnm.Print_Area" localSheetId="1">Надеждинская!$A$1:$X$69</definedName>
    <definedName name="_xlnm.Print_Area" localSheetId="8">Сводная!$A$1:$K$43</definedName>
    <definedName name="_xlnm.Print_Area" localSheetId="0">Славянка!$A$1:$BJ$75</definedName>
    <definedName name="_xlnm.Print_Area" localSheetId="7">'Соловей Ключ'!$A$1:$X$69</definedName>
    <definedName name="_xlnm.Print_Area" localSheetId="6">Тавричанка!$A$1:$X$69</definedName>
    <definedName name="_xlnm.Print_Area" localSheetId="4">Тереховка!$A$1:$AW$76</definedName>
    <definedName name="_xlnm.Print_Area" localSheetId="5">Шкотово!$A$1:$X$69</definedName>
  </definedNames>
  <calcPr calcId="125725"/>
</workbook>
</file>

<file path=xl/calcChain.xml><?xml version="1.0" encoding="utf-8"?>
<calcChain xmlns="http://schemas.openxmlformats.org/spreadsheetml/2006/main">
  <c r="W23" i="6"/>
  <c r="AF2" i="3"/>
  <c r="U65" i="10"/>
  <c r="T65"/>
  <c r="Q65"/>
  <c r="P65"/>
  <c r="M65"/>
  <c r="L65"/>
  <c r="I65"/>
  <c r="H65"/>
  <c r="G2" i="1"/>
  <c r="BE2"/>
  <c r="AT65" i="3"/>
  <c r="AS65"/>
  <c r="AP65"/>
  <c r="AO65"/>
  <c r="AL65"/>
  <c r="AK65"/>
  <c r="BK65" i="1"/>
  <c r="BJ65"/>
  <c r="U65" i="6"/>
  <c r="T65"/>
  <c r="U65" i="7"/>
  <c r="T65"/>
  <c r="Q65"/>
  <c r="P65"/>
  <c r="U65" i="14"/>
  <c r="T65"/>
  <c r="Q65"/>
  <c r="P65"/>
  <c r="U65" i="15"/>
  <c r="T65"/>
  <c r="Q65"/>
  <c r="P65"/>
  <c r="M65"/>
  <c r="L65"/>
  <c r="I65"/>
  <c r="H65"/>
  <c r="L15" i="2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M14"/>
  <c r="L14"/>
  <c r="H4"/>
  <c r="G2" i="3"/>
  <c r="AF2" i="1"/>
  <c r="G2" i="5"/>
  <c r="G2" i="6"/>
  <c r="G2" i="10"/>
  <c r="G2" i="7"/>
  <c r="G2" i="14"/>
  <c r="G2" i="15"/>
  <c r="A8" i="16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7"/>
  <c r="D2"/>
  <c r="I10" i="7"/>
  <c r="Q10"/>
  <c r="U10"/>
  <c r="AT63" i="3"/>
  <c r="AS63"/>
  <c r="AT61"/>
  <c r="AS61"/>
  <c r="AT60"/>
  <c r="AS60"/>
  <c r="AT59"/>
  <c r="AS59"/>
  <c r="AT58"/>
  <c r="AS58"/>
  <c r="AT57"/>
  <c r="AS57"/>
  <c r="AT55"/>
  <c r="AS55"/>
  <c r="AT53"/>
  <c r="AS53"/>
  <c r="AT51"/>
  <c r="AS51"/>
  <c r="AT49"/>
  <c r="AS49"/>
  <c r="AT47"/>
  <c r="AS47"/>
  <c r="AT45"/>
  <c r="AS45"/>
  <c r="AT43"/>
  <c r="AS43"/>
  <c r="AT41"/>
  <c r="AS41"/>
  <c r="AT39"/>
  <c r="AS39"/>
  <c r="AT37"/>
  <c r="AS37"/>
  <c r="AT36"/>
  <c r="AS36"/>
  <c r="AT35"/>
  <c r="AS35"/>
  <c r="AT34"/>
  <c r="AS34"/>
  <c r="AT33"/>
  <c r="AS33"/>
  <c r="AT31"/>
  <c r="AS31"/>
  <c r="AT29"/>
  <c r="AS29"/>
  <c r="AT27"/>
  <c r="AS27"/>
  <c r="AT25"/>
  <c r="AS25"/>
  <c r="AT23"/>
  <c r="AS23"/>
  <c r="AT21"/>
  <c r="AS21"/>
  <c r="AT19"/>
  <c r="AS19"/>
  <c r="AT17"/>
  <c r="AS17"/>
  <c r="AP63"/>
  <c r="AO63"/>
  <c r="AP61"/>
  <c r="AO61"/>
  <c r="AP60"/>
  <c r="AO60"/>
  <c r="AP59"/>
  <c r="AO59"/>
  <c r="AP58"/>
  <c r="AO58"/>
  <c r="AP57"/>
  <c r="AO57"/>
  <c r="AP55"/>
  <c r="AO55"/>
  <c r="AP53"/>
  <c r="AO53"/>
  <c r="AP51"/>
  <c r="AO51"/>
  <c r="AP49"/>
  <c r="AO49"/>
  <c r="AP47"/>
  <c r="AO47"/>
  <c r="AP45"/>
  <c r="AO45"/>
  <c r="AP43"/>
  <c r="AO43"/>
  <c r="AP41"/>
  <c r="AO41"/>
  <c r="AP39"/>
  <c r="AO39"/>
  <c r="AP37"/>
  <c r="AO37"/>
  <c r="AP36"/>
  <c r="AO36"/>
  <c r="AP35"/>
  <c r="AO35"/>
  <c r="AP34"/>
  <c r="AO34"/>
  <c r="AP33"/>
  <c r="AO33"/>
  <c r="AP31"/>
  <c r="AO31"/>
  <c r="AP29"/>
  <c r="AO29"/>
  <c r="AP27"/>
  <c r="AO27"/>
  <c r="AP25"/>
  <c r="AO25"/>
  <c r="AP23"/>
  <c r="AO23"/>
  <c r="AP21"/>
  <c r="AO21"/>
  <c r="AP19"/>
  <c r="AO19"/>
  <c r="AP17"/>
  <c r="AO17"/>
  <c r="AL63"/>
  <c r="AK63"/>
  <c r="AL61"/>
  <c r="AK61"/>
  <c r="AL60"/>
  <c r="AK60"/>
  <c r="AL59"/>
  <c r="AK59"/>
  <c r="AL58"/>
  <c r="AK58"/>
  <c r="AL57"/>
  <c r="AK57"/>
  <c r="AL55"/>
  <c r="AK55"/>
  <c r="AL53"/>
  <c r="AK53"/>
  <c r="AL51"/>
  <c r="AK51"/>
  <c r="AL49"/>
  <c r="AK49"/>
  <c r="AL47"/>
  <c r="AK47"/>
  <c r="AL45"/>
  <c r="AK45"/>
  <c r="AL43"/>
  <c r="AK43"/>
  <c r="AL41"/>
  <c r="AK41"/>
  <c r="AL39"/>
  <c r="AK39"/>
  <c r="AL37"/>
  <c r="AK37"/>
  <c r="AL36"/>
  <c r="AK36"/>
  <c r="AL35"/>
  <c r="AK35"/>
  <c r="AL34"/>
  <c r="AK34"/>
  <c r="AL33"/>
  <c r="AK33"/>
  <c r="AL31"/>
  <c r="AK31"/>
  <c r="AL29"/>
  <c r="AK29"/>
  <c r="AL27"/>
  <c r="AK27"/>
  <c r="AL25"/>
  <c r="AK25"/>
  <c r="AL23"/>
  <c r="AK23"/>
  <c r="AL21"/>
  <c r="AK21"/>
  <c r="AL19"/>
  <c r="AK19"/>
  <c r="AL17"/>
  <c r="AK17"/>
  <c r="E158" i="10"/>
  <c r="D158"/>
  <c r="E156"/>
  <c r="D156"/>
  <c r="E155"/>
  <c r="D155"/>
  <c r="E10"/>
  <c r="Q10" i="6"/>
  <c r="I63" i="15"/>
  <c r="M63"/>
  <c r="Q63"/>
  <c r="U63"/>
  <c r="L63"/>
  <c r="P63"/>
  <c r="T63"/>
  <c r="I61"/>
  <c r="M61"/>
  <c r="Q61"/>
  <c r="U61"/>
  <c r="L61"/>
  <c r="P61"/>
  <c r="T61"/>
  <c r="I60"/>
  <c r="M60"/>
  <c r="Q60"/>
  <c r="U60"/>
  <c r="H60"/>
  <c r="L60"/>
  <c r="P60"/>
  <c r="T60"/>
  <c r="I59"/>
  <c r="M59"/>
  <c r="Q59"/>
  <c r="U59"/>
  <c r="L59"/>
  <c r="P59"/>
  <c r="T59"/>
  <c r="I58"/>
  <c r="M58"/>
  <c r="Q58"/>
  <c r="U58"/>
  <c r="H58"/>
  <c r="L58"/>
  <c r="P58"/>
  <c r="T58"/>
  <c r="I57"/>
  <c r="M57"/>
  <c r="Q57"/>
  <c r="U57"/>
  <c r="L57"/>
  <c r="P57"/>
  <c r="T57"/>
  <c r="I55"/>
  <c r="M55"/>
  <c r="Q55"/>
  <c r="U55"/>
  <c r="L55"/>
  <c r="P55"/>
  <c r="T55"/>
  <c r="I53"/>
  <c r="M53"/>
  <c r="Q53"/>
  <c r="U53"/>
  <c r="L53"/>
  <c r="P53"/>
  <c r="T53"/>
  <c r="I51"/>
  <c r="M51"/>
  <c r="Q51"/>
  <c r="U51"/>
  <c r="H51"/>
  <c r="L51"/>
  <c r="P51"/>
  <c r="T51"/>
  <c r="I49"/>
  <c r="M49"/>
  <c r="Q49"/>
  <c r="U49"/>
  <c r="H49"/>
  <c r="L49"/>
  <c r="P49"/>
  <c r="T49"/>
  <c r="I47"/>
  <c r="M47"/>
  <c r="Q47"/>
  <c r="U47"/>
  <c r="H47"/>
  <c r="L47"/>
  <c r="P47"/>
  <c r="T47"/>
  <c r="I45"/>
  <c r="M45"/>
  <c r="Q45"/>
  <c r="U45"/>
  <c r="H45"/>
  <c r="L45"/>
  <c r="P45"/>
  <c r="T45"/>
  <c r="I43"/>
  <c r="M43"/>
  <c r="Q43"/>
  <c r="U43"/>
  <c r="H43"/>
  <c r="L43"/>
  <c r="P43"/>
  <c r="T43"/>
  <c r="I41"/>
  <c r="M41"/>
  <c r="Q41"/>
  <c r="U41"/>
  <c r="H41"/>
  <c r="L41"/>
  <c r="P41"/>
  <c r="T41"/>
  <c r="I39"/>
  <c r="M39"/>
  <c r="Q39"/>
  <c r="U39"/>
  <c r="H39"/>
  <c r="L39"/>
  <c r="P39"/>
  <c r="T39"/>
  <c r="I37"/>
  <c r="M37"/>
  <c r="Q37"/>
  <c r="U37"/>
  <c r="L37"/>
  <c r="P37"/>
  <c r="T37"/>
  <c r="I36"/>
  <c r="M36"/>
  <c r="Q36"/>
  <c r="U36"/>
  <c r="H36"/>
  <c r="L36"/>
  <c r="P36"/>
  <c r="T36"/>
  <c r="I35"/>
  <c r="M35"/>
  <c r="Q35"/>
  <c r="U35"/>
  <c r="L35"/>
  <c r="P35"/>
  <c r="T35"/>
  <c r="I34"/>
  <c r="M34"/>
  <c r="Q34"/>
  <c r="U34"/>
  <c r="H34"/>
  <c r="L34"/>
  <c r="P34"/>
  <c r="T34"/>
  <c r="I33"/>
  <c r="M33"/>
  <c r="Q33"/>
  <c r="U33"/>
  <c r="H33"/>
  <c r="L33"/>
  <c r="P33"/>
  <c r="T33"/>
  <c r="I31"/>
  <c r="M31"/>
  <c r="Q31"/>
  <c r="U31"/>
  <c r="H31"/>
  <c r="L31"/>
  <c r="P31"/>
  <c r="T31"/>
  <c r="I29"/>
  <c r="M29"/>
  <c r="Q29"/>
  <c r="U29"/>
  <c r="H29"/>
  <c r="L29"/>
  <c r="P29"/>
  <c r="T29"/>
  <c r="I27"/>
  <c r="M27"/>
  <c r="Q27"/>
  <c r="U27"/>
  <c r="H27"/>
  <c r="L27"/>
  <c r="P27"/>
  <c r="T27"/>
  <c r="I25"/>
  <c r="M25"/>
  <c r="Q25"/>
  <c r="U25"/>
  <c r="H25"/>
  <c r="L25"/>
  <c r="P25"/>
  <c r="T25"/>
  <c r="I23"/>
  <c r="M23"/>
  <c r="Q23"/>
  <c r="U23"/>
  <c r="H23"/>
  <c r="L23"/>
  <c r="P23"/>
  <c r="T23"/>
  <c r="I21"/>
  <c r="M21"/>
  <c r="Q21"/>
  <c r="U21"/>
  <c r="H21"/>
  <c r="L21"/>
  <c r="P21"/>
  <c r="T21"/>
  <c r="I19"/>
  <c r="M19"/>
  <c r="Q19"/>
  <c r="U19"/>
  <c r="H19"/>
  <c r="L19"/>
  <c r="P19"/>
  <c r="T19"/>
  <c r="I17"/>
  <c r="M17"/>
  <c r="Q17"/>
  <c r="U17"/>
  <c r="H17"/>
  <c r="L17"/>
  <c r="P17"/>
  <c r="T17"/>
  <c r="Q63" i="14"/>
  <c r="U63"/>
  <c r="P63"/>
  <c r="T63"/>
  <c r="Q61"/>
  <c r="U61"/>
  <c r="P61"/>
  <c r="T61"/>
  <c r="Q60"/>
  <c r="U60"/>
  <c r="P60"/>
  <c r="T60"/>
  <c r="Q59"/>
  <c r="U59"/>
  <c r="P59"/>
  <c r="T59"/>
  <c r="Q58"/>
  <c r="U58"/>
  <c r="P58"/>
  <c r="T58"/>
  <c r="Q57"/>
  <c r="U57"/>
  <c r="P57"/>
  <c r="T57"/>
  <c r="Q55"/>
  <c r="U55"/>
  <c r="P55"/>
  <c r="T55"/>
  <c r="Q53"/>
  <c r="U53"/>
  <c r="P53"/>
  <c r="T53"/>
  <c r="Q51"/>
  <c r="U51"/>
  <c r="P51"/>
  <c r="T51"/>
  <c r="Q49"/>
  <c r="U49"/>
  <c r="P49"/>
  <c r="T49"/>
  <c r="Q47"/>
  <c r="U47"/>
  <c r="P47"/>
  <c r="T47"/>
  <c r="Q45"/>
  <c r="U45"/>
  <c r="P45"/>
  <c r="T45"/>
  <c r="Q43"/>
  <c r="U43"/>
  <c r="P43"/>
  <c r="T43"/>
  <c r="Q41"/>
  <c r="U41"/>
  <c r="P41"/>
  <c r="T41"/>
  <c r="Q39"/>
  <c r="U39"/>
  <c r="P39"/>
  <c r="T39"/>
  <c r="Q37"/>
  <c r="U37"/>
  <c r="P37"/>
  <c r="T37"/>
  <c r="Q36"/>
  <c r="U36"/>
  <c r="P36"/>
  <c r="T36"/>
  <c r="Q35"/>
  <c r="U35"/>
  <c r="P35"/>
  <c r="T35"/>
  <c r="Q34"/>
  <c r="U34"/>
  <c r="P34"/>
  <c r="T34"/>
  <c r="Q33"/>
  <c r="U33"/>
  <c r="P33"/>
  <c r="T33"/>
  <c r="Q31"/>
  <c r="U31"/>
  <c r="P31"/>
  <c r="T31"/>
  <c r="Q29"/>
  <c r="U29"/>
  <c r="P29"/>
  <c r="T29"/>
  <c r="Q27"/>
  <c r="U27"/>
  <c r="P27"/>
  <c r="T27"/>
  <c r="Q25"/>
  <c r="U25"/>
  <c r="P25"/>
  <c r="T25"/>
  <c r="Q23"/>
  <c r="U23"/>
  <c r="P23"/>
  <c r="T23"/>
  <c r="Q21"/>
  <c r="U21"/>
  <c r="P21"/>
  <c r="T21"/>
  <c r="Q19"/>
  <c r="U19"/>
  <c r="P19"/>
  <c r="T19"/>
  <c r="Q17"/>
  <c r="U17"/>
  <c r="P17"/>
  <c r="T17"/>
  <c r="X62" i="10"/>
  <c r="W62"/>
  <c r="X38"/>
  <c r="W38"/>
  <c r="V63"/>
  <c r="V53"/>
  <c r="V47"/>
  <c r="V49"/>
  <c r="V45"/>
  <c r="V41"/>
  <c r="V51"/>
  <c r="V43"/>
  <c r="V55"/>
  <c r="V57"/>
  <c r="D58" i="1" l="1"/>
  <c r="D61"/>
  <c r="D55"/>
  <c r="D47"/>
  <c r="D60"/>
  <c r="E41"/>
  <c r="E36"/>
  <c r="E31"/>
  <c r="D41"/>
  <c r="D21"/>
  <c r="D35"/>
  <c r="D51"/>
  <c r="E53"/>
  <c r="D19"/>
  <c r="E61"/>
  <c r="D29"/>
  <c r="E27"/>
  <c r="D34"/>
  <c r="E57"/>
  <c r="D36"/>
  <c r="D57"/>
  <c r="E19"/>
  <c r="D39"/>
  <c r="D27"/>
  <c r="D59"/>
  <c r="E34"/>
  <c r="E49"/>
  <c r="E23"/>
  <c r="E65"/>
  <c r="E63"/>
  <c r="D43"/>
  <c r="E59"/>
  <c r="D49"/>
  <c r="E45"/>
  <c r="D25"/>
  <c r="E17"/>
  <c r="D63"/>
  <c r="D65"/>
  <c r="D31"/>
  <c r="E60"/>
  <c r="D17"/>
  <c r="D45"/>
  <c r="D53"/>
  <c r="D37"/>
  <c r="D33"/>
  <c r="D23"/>
  <c r="E21"/>
  <c r="E25"/>
  <c r="E35"/>
  <c r="E37"/>
  <c r="E29"/>
  <c r="E33"/>
  <c r="E47"/>
  <c r="E51"/>
  <c r="E39"/>
  <c r="E43"/>
  <c r="E55"/>
  <c r="E58"/>
  <c r="X55" l="1"/>
  <c r="H59"/>
  <c r="T47"/>
  <c r="Y29"/>
  <c r="AC53"/>
  <c r="M39"/>
  <c r="U21"/>
  <c r="U29"/>
  <c r="AG59"/>
  <c r="U25"/>
  <c r="Q35"/>
  <c r="M55"/>
  <c r="X60"/>
  <c r="AD31"/>
  <c r="X19"/>
  <c r="P37"/>
  <c r="M31"/>
  <c r="M61"/>
  <c r="H27"/>
  <c r="P51"/>
  <c r="Y60"/>
  <c r="AH60"/>
  <c r="I60"/>
  <c r="I43"/>
  <c r="U60"/>
  <c r="AC35"/>
  <c r="Q17"/>
  <c r="H36"/>
  <c r="P59"/>
  <c r="H34"/>
  <c r="AG21"/>
  <c r="AC29"/>
  <c r="Y35"/>
  <c r="H35"/>
  <c r="AH47"/>
  <c r="Q58"/>
  <c r="AG35"/>
  <c r="I59"/>
  <c r="T49"/>
  <c r="X57"/>
  <c r="Q53"/>
  <c r="Y59"/>
  <c r="AC33"/>
  <c r="M23"/>
  <c r="P35"/>
  <c r="AH58"/>
  <c r="T51"/>
  <c r="Q33"/>
  <c r="T59"/>
  <c r="X27"/>
  <c r="U39"/>
  <c r="AC63"/>
  <c r="AC65"/>
  <c r="L63"/>
  <c r="L65"/>
  <c r="T41"/>
  <c r="Y31"/>
  <c r="L61"/>
  <c r="Q36"/>
  <c r="P60"/>
  <c r="I23"/>
  <c r="U33"/>
  <c r="Y23"/>
  <c r="M59"/>
  <c r="AD35"/>
  <c r="L31"/>
  <c r="M41"/>
  <c r="I17"/>
  <c r="L39"/>
  <c r="AD45"/>
  <c r="AG58"/>
  <c r="T57"/>
  <c r="M47"/>
  <c r="I47"/>
  <c r="P19"/>
  <c r="L37"/>
  <c r="T55"/>
  <c r="U35"/>
  <c r="M19"/>
  <c r="Y39"/>
  <c r="AG47"/>
  <c r="AG63"/>
  <c r="AG65"/>
  <c r="P36"/>
  <c r="AD57"/>
  <c r="P55"/>
  <c r="AH31"/>
  <c r="AC31"/>
  <c r="AG31"/>
  <c r="P43"/>
  <c r="M17"/>
  <c r="AC58"/>
  <c r="I49"/>
  <c r="P47"/>
  <c r="AG60"/>
  <c r="Y33"/>
  <c r="Q55"/>
  <c r="AG17"/>
  <c r="AG55"/>
  <c r="AH34"/>
  <c r="L51"/>
  <c r="P25"/>
  <c r="AC61"/>
  <c r="X47"/>
  <c r="Q59"/>
  <c r="U37"/>
  <c r="M57"/>
  <c r="M49"/>
  <c r="Q49"/>
  <c r="X31"/>
  <c r="H61"/>
  <c r="T58"/>
  <c r="AG34"/>
  <c r="AH43"/>
  <c r="AH61"/>
  <c r="AG27"/>
  <c r="L59"/>
  <c r="AH19"/>
  <c r="M36"/>
  <c r="AG19"/>
  <c r="P34"/>
  <c r="AC23"/>
  <c r="Q21"/>
  <c r="M33"/>
  <c r="Y65"/>
  <c r="Y63"/>
  <c r="AH36"/>
  <c r="Q29"/>
  <c r="M27"/>
  <c r="AD17"/>
  <c r="I41"/>
  <c r="AC59"/>
  <c r="Y19"/>
  <c r="Q45"/>
  <c r="AG61"/>
  <c r="P53"/>
  <c r="T25"/>
  <c r="P23"/>
  <c r="T33"/>
  <c r="P39"/>
  <c r="H47"/>
  <c r="AD37"/>
  <c r="X45"/>
  <c r="AH65"/>
  <c r="AH63"/>
  <c r="X17"/>
  <c r="AH23"/>
  <c r="L17"/>
  <c r="T35"/>
  <c r="AG36"/>
  <c r="AD65"/>
  <c r="AD63"/>
  <c r="I27"/>
  <c r="M34"/>
  <c r="H25"/>
  <c r="AD47"/>
  <c r="L34"/>
  <c r="Q51"/>
  <c r="M37"/>
  <c r="L27"/>
  <c r="Q37"/>
  <c r="AD33"/>
  <c r="Y43"/>
  <c r="U59"/>
  <c r="AD43"/>
  <c r="T61"/>
  <c r="Q60"/>
  <c r="Q43"/>
  <c r="X36"/>
  <c r="H51"/>
  <c r="M21"/>
  <c r="I61"/>
  <c r="Y53"/>
  <c r="AC27"/>
  <c r="P57"/>
  <c r="T17"/>
  <c r="P45"/>
  <c r="X58"/>
  <c r="X49"/>
  <c r="L35"/>
  <c r="Q23"/>
  <c r="AG25"/>
  <c r="AC57"/>
  <c r="M45"/>
  <c r="AD34"/>
  <c r="I36"/>
  <c r="Y57"/>
  <c r="I55"/>
  <c r="I45"/>
  <c r="X53"/>
  <c r="Q57"/>
  <c r="I31"/>
  <c r="P65"/>
  <c r="P63"/>
  <c r="H60"/>
  <c r="AG33"/>
  <c r="P58"/>
  <c r="U61"/>
  <c r="AH17"/>
  <c r="H65"/>
  <c r="H63"/>
  <c r="H55"/>
  <c r="U43"/>
  <c r="M60"/>
  <c r="P33"/>
  <c r="U45"/>
  <c r="H41"/>
  <c r="P21"/>
  <c r="AH51"/>
  <c r="Q61"/>
  <c r="H29"/>
  <c r="AD53"/>
  <c r="M53"/>
  <c r="Q41"/>
  <c r="T29"/>
  <c r="X61"/>
  <c r="AH39"/>
  <c r="Q31"/>
  <c r="P49"/>
  <c r="L43"/>
  <c r="I19"/>
  <c r="L47"/>
  <c r="U57"/>
  <c r="AH55"/>
  <c r="X59"/>
  <c r="L36"/>
  <c r="T21"/>
  <c r="U53"/>
  <c r="Y37"/>
  <c r="Q63"/>
  <c r="Q65"/>
  <c r="P31"/>
  <c r="M29"/>
  <c r="M25"/>
  <c r="P27"/>
  <c r="AG41"/>
  <c r="AG29"/>
  <c r="I34"/>
  <c r="P41"/>
  <c r="H31"/>
  <c r="AD61"/>
  <c r="U51"/>
  <c r="Y61"/>
  <c r="AG51"/>
  <c r="T53"/>
  <c r="X34"/>
  <c r="AC25"/>
  <c r="P61"/>
  <c r="U65"/>
  <c r="U63"/>
  <c r="X41"/>
  <c r="U47"/>
  <c r="M35"/>
  <c r="AC60"/>
  <c r="T60"/>
  <c r="Q25"/>
  <c r="AD59"/>
  <c r="H58"/>
  <c r="X51"/>
  <c r="H17"/>
  <c r="X23"/>
  <c r="U58"/>
  <c r="H33"/>
  <c r="T37"/>
  <c r="I58"/>
  <c r="AC39"/>
  <c r="Y27"/>
  <c r="U55"/>
  <c r="AG43"/>
  <c r="AG37"/>
  <c r="T39"/>
  <c r="L57"/>
  <c r="Y49"/>
  <c r="AC49"/>
  <c r="L19"/>
  <c r="I53"/>
  <c r="Q27"/>
  <c r="Q34"/>
  <c r="T63"/>
  <c r="T65"/>
  <c r="Q19"/>
  <c r="U17"/>
  <c r="AD21"/>
  <c r="H49"/>
  <c r="AD55"/>
  <c r="AG49"/>
  <c r="L25"/>
  <c r="L58"/>
  <c r="Y51"/>
  <c r="U27"/>
  <c r="U31"/>
  <c r="U19"/>
  <c r="U23"/>
  <c r="U34"/>
  <c r="U36"/>
  <c r="AD23"/>
  <c r="AC51"/>
  <c r="L41"/>
  <c r="AD41"/>
  <c r="AH27"/>
  <c r="AH37"/>
  <c r="AH33"/>
  <c r="AH35"/>
  <c r="L45"/>
  <c r="L23"/>
  <c r="M63"/>
  <c r="M65"/>
  <c r="U49"/>
  <c r="M51"/>
  <c r="M58"/>
  <c r="H19"/>
  <c r="AD25"/>
  <c r="H53"/>
  <c r="AD58"/>
  <c r="AG53"/>
  <c r="L29"/>
  <c r="Y21"/>
  <c r="L60"/>
  <c r="Y55"/>
  <c r="I25"/>
  <c r="I29"/>
  <c r="I21"/>
  <c r="I37"/>
  <c r="I33"/>
  <c r="I35"/>
  <c r="AC21"/>
  <c r="Y17"/>
  <c r="H21"/>
  <c r="AD27"/>
  <c r="AC17"/>
  <c r="AC55"/>
  <c r="AD36"/>
  <c r="T45"/>
  <c r="H39"/>
  <c r="AD49"/>
  <c r="U41"/>
  <c r="Y41"/>
  <c r="L49"/>
  <c r="AC41"/>
  <c r="AC36"/>
  <c r="AC34"/>
  <c r="Y34"/>
  <c r="AH25"/>
  <c r="AH29"/>
  <c r="AH21"/>
  <c r="I57"/>
  <c r="X63"/>
  <c r="X65"/>
  <c r="Q39"/>
  <c r="T43"/>
  <c r="M43"/>
  <c r="AG23"/>
  <c r="H23"/>
  <c r="AD29"/>
  <c r="AG57"/>
  <c r="H57"/>
  <c r="AD60"/>
  <c r="L33"/>
  <c r="Y25"/>
  <c r="Y58"/>
  <c r="T23"/>
  <c r="T27"/>
  <c r="AC37"/>
  <c r="T19"/>
  <c r="T36"/>
  <c r="T31"/>
  <c r="T34"/>
  <c r="AC43"/>
  <c r="AD39"/>
  <c r="AC19"/>
  <c r="H43"/>
  <c r="H37"/>
  <c r="I39"/>
  <c r="Y45"/>
  <c r="L53"/>
  <c r="AC45"/>
  <c r="X43"/>
  <c r="X39"/>
  <c r="Y36"/>
  <c r="P17"/>
  <c r="Q47"/>
  <c r="I51"/>
  <c r="I63"/>
  <c r="I65"/>
  <c r="P29"/>
  <c r="AD51"/>
  <c r="AG45"/>
  <c r="H45"/>
  <c r="AG39"/>
  <c r="X25"/>
  <c r="X29"/>
  <c r="X21"/>
  <c r="L21"/>
  <c r="X37"/>
  <c r="X33"/>
  <c r="X35"/>
  <c r="L55"/>
  <c r="Y47"/>
  <c r="AH49"/>
  <c r="AH53"/>
  <c r="AH41"/>
  <c r="AH45"/>
  <c r="AH57"/>
  <c r="AH59"/>
  <c r="AD19"/>
  <c r="AC47"/>
  <c r="AX60" l="1"/>
  <c r="BG39"/>
  <c r="E34" i="15"/>
  <c r="X34" s="1"/>
  <c r="AL49" i="1"/>
  <c r="AL45"/>
  <c r="AX33"/>
  <c r="BC63"/>
  <c r="BC65"/>
  <c r="E27" i="15"/>
  <c r="X27" s="1"/>
  <c r="AP59" i="1"/>
  <c r="AL41"/>
  <c r="AO31"/>
  <c r="BB61"/>
  <c r="E47" i="15"/>
  <c r="X47" s="1"/>
  <c r="E25"/>
  <c r="X25" s="1"/>
  <c r="BC23" i="1"/>
  <c r="BF39"/>
  <c r="AK55"/>
  <c r="BC37"/>
  <c r="E35" i="15"/>
  <c r="X35" s="1"/>
  <c r="BC39" i="1"/>
  <c r="BB55"/>
  <c r="BC58"/>
  <c r="AO34"/>
  <c r="AX55"/>
  <c r="BC31"/>
  <c r="AW21"/>
  <c r="AS58"/>
  <c r="AK31"/>
  <c r="AT25"/>
  <c r="AO59"/>
  <c r="AS51"/>
  <c r="AK19"/>
  <c r="BB39"/>
  <c r="BF47"/>
  <c r="D33" i="15"/>
  <c r="W33" s="1"/>
  <c r="AW19" i="1"/>
  <c r="D55" i="15"/>
  <c r="W55" s="1"/>
  <c r="AS21" i="1"/>
  <c r="BF43"/>
  <c r="BC25"/>
  <c r="AO49"/>
  <c r="AL37"/>
  <c r="BB43"/>
  <c r="AL21"/>
  <c r="AO55"/>
  <c r="BC29"/>
  <c r="AL60"/>
  <c r="BB27"/>
  <c r="BG57"/>
  <c r="BC55"/>
  <c r="BF53"/>
  <c r="E23" i="15"/>
  <c r="X23" s="1"/>
  <c r="AT49" i="1"/>
  <c r="AK23"/>
  <c r="D39" i="15"/>
  <c r="W39" s="1"/>
  <c r="AS55" i="1"/>
  <c r="BB58"/>
  <c r="D35" i="15"/>
  <c r="W35" s="1"/>
  <c r="AW36" i="1"/>
  <c r="AW57"/>
  <c r="BC53"/>
  <c r="AS25"/>
  <c r="BC59"/>
  <c r="BC34"/>
  <c r="BB65"/>
  <c r="BB63"/>
  <c r="AW37"/>
  <c r="AT45"/>
  <c r="BC51"/>
  <c r="AL25"/>
  <c r="BB47"/>
  <c r="AT63"/>
  <c r="AT65"/>
  <c r="AP41"/>
  <c r="AS47"/>
  <c r="AK27"/>
  <c r="BG19"/>
  <c r="BC60"/>
  <c r="AP36"/>
  <c r="AK17"/>
  <c r="AT60"/>
  <c r="AP63"/>
  <c r="AP65"/>
  <c r="AP23"/>
  <c r="E39" i="15"/>
  <c r="X39" s="1"/>
  <c r="AW41" i="1"/>
  <c r="AW59"/>
  <c r="AW23"/>
  <c r="AO45"/>
  <c r="BC43"/>
  <c r="AK41"/>
  <c r="AX21"/>
  <c r="BG23"/>
  <c r="D17" i="15"/>
  <c r="W17" s="1"/>
  <c r="BF49" i="1"/>
  <c r="AW34"/>
  <c r="AP19"/>
  <c r="AK45"/>
  <c r="AW25"/>
  <c r="AT55"/>
  <c r="AX57"/>
  <c r="AK61"/>
  <c r="BF19"/>
  <c r="BC33"/>
  <c r="BG47"/>
  <c r="AT19"/>
  <c r="AS36"/>
  <c r="E31" i="15"/>
  <c r="X31" s="1"/>
  <c r="E19"/>
  <c r="X19" s="1"/>
  <c r="AX58" i="1"/>
  <c r="D58" i="15"/>
  <c r="W58" s="1"/>
  <c r="E37"/>
  <c r="X37" s="1"/>
  <c r="BG53" i="1"/>
  <c r="AL61"/>
  <c r="E17" i="15"/>
  <c r="X17" s="1"/>
  <c r="AX29" i="1"/>
  <c r="D29" i="15"/>
  <c r="W29" s="1"/>
  <c r="BB36" i="1"/>
  <c r="AT58"/>
  <c r="AT57"/>
  <c r="AW51"/>
  <c r="BF37"/>
  <c r="AL17"/>
  <c r="AO47"/>
  <c r="D21" i="15"/>
  <c r="W21" s="1"/>
  <c r="E43"/>
  <c r="X43" s="1"/>
  <c r="AO65" i="1"/>
  <c r="AO63"/>
  <c r="AX23"/>
  <c r="AP45"/>
  <c r="AW35"/>
  <c r="BF34"/>
  <c r="BF25"/>
  <c r="BG34"/>
  <c r="D51" i="15"/>
  <c r="W51" s="1"/>
  <c r="AK34" i="1"/>
  <c r="AO43"/>
  <c r="AK36"/>
  <c r="BB19"/>
  <c r="BF59"/>
  <c r="AL33"/>
  <c r="BF51"/>
  <c r="BB34"/>
  <c r="AX17"/>
  <c r="BB23"/>
  <c r="D65" i="15"/>
  <c r="W65" s="1"/>
  <c r="D63"/>
  <c r="W63" s="1"/>
  <c r="BF45" i="1"/>
  <c r="BG43"/>
  <c r="AO19"/>
  <c r="D61" i="15"/>
  <c r="W61" s="1"/>
  <c r="AP53" i="1"/>
  <c r="AX25"/>
  <c r="AP57"/>
  <c r="BN57" s="1"/>
  <c r="BF41"/>
  <c r="AK57"/>
  <c r="BF31"/>
  <c r="BF36"/>
  <c r="AP49"/>
  <c r="BG61"/>
  <c r="AO29"/>
  <c r="BF35"/>
  <c r="AL29"/>
  <c r="AO39"/>
  <c r="AW43"/>
  <c r="AO37"/>
  <c r="BG51"/>
  <c r="AP17"/>
  <c r="BF60"/>
  <c r="AT33"/>
  <c r="AO25"/>
  <c r="BC35"/>
  <c r="BC27"/>
  <c r="AS53"/>
  <c r="AL51"/>
  <c r="AT29"/>
  <c r="AP27"/>
  <c r="BF55"/>
  <c r="AL59"/>
  <c r="E55" i="15"/>
  <c r="X55" s="1"/>
  <c r="E53"/>
  <c r="X53" s="1"/>
  <c r="AL35" i="1"/>
  <c r="AX49"/>
  <c r="D37" i="15"/>
  <c r="W37" s="1"/>
  <c r="AL55" i="1"/>
  <c r="AK51"/>
  <c r="BC36"/>
  <c r="AW31"/>
  <c r="E49" i="15"/>
  <c r="X49" s="1"/>
  <c r="BF57" i="1"/>
  <c r="AX53"/>
  <c r="AT39"/>
  <c r="AS45"/>
  <c r="E45" i="15"/>
  <c r="X45" s="1"/>
  <c r="AO60" i="1"/>
  <c r="AW33"/>
  <c r="E36" i="15"/>
  <c r="X36" s="1"/>
  <c r="AK59" i="1"/>
  <c r="AX59"/>
  <c r="BG27"/>
  <c r="AW61"/>
  <c r="AS17"/>
  <c r="BB51"/>
  <c r="AP34"/>
  <c r="BC61"/>
  <c r="BC19"/>
  <c r="AS41"/>
  <c r="BM41" s="1"/>
  <c r="AX61"/>
  <c r="BF61"/>
  <c r="BF27"/>
  <c r="AS49"/>
  <c r="E41" i="15"/>
  <c r="X41" s="1"/>
  <c r="E60"/>
  <c r="X60" s="1"/>
  <c r="AX27" i="1"/>
  <c r="D47" i="15"/>
  <c r="W47" s="1"/>
  <c r="BB31" i="1"/>
  <c r="AT41"/>
  <c r="AX36"/>
  <c r="AT34"/>
  <c r="BF65"/>
  <c r="BF63"/>
  <c r="AO58"/>
  <c r="AS59"/>
  <c r="AK33"/>
  <c r="BG45"/>
  <c r="AP21"/>
  <c r="BB53"/>
  <c r="AO35"/>
  <c r="AT36"/>
  <c r="D27" i="15"/>
  <c r="W27" s="1"/>
  <c r="E51"/>
  <c r="X51" s="1"/>
  <c r="E57"/>
  <c r="X57" s="1"/>
  <c r="AL53" i="1"/>
  <c r="BF23"/>
  <c r="AW63"/>
  <c r="AW65"/>
  <c r="AS61"/>
  <c r="AP47"/>
  <c r="AS19"/>
  <c r="AO23"/>
  <c r="BF58"/>
  <c r="AL65"/>
  <c r="AL63"/>
  <c r="AL27"/>
  <c r="AT51"/>
  <c r="D41" i="15"/>
  <c r="W41" s="1"/>
  <c r="D57"/>
  <c r="W57" s="1"/>
  <c r="AP58" i="1"/>
  <c r="AX35"/>
  <c r="AS60"/>
  <c r="AX65"/>
  <c r="AX63"/>
  <c r="BG33"/>
  <c r="AS31"/>
  <c r="BM31" s="1"/>
  <c r="BG21"/>
  <c r="E63" i="15"/>
  <c r="X63" s="1"/>
  <c r="E65"/>
  <c r="X65" s="1"/>
  <c r="AW49" i="1"/>
  <c r="AP29"/>
  <c r="AP60"/>
  <c r="BF17"/>
  <c r="AW27"/>
  <c r="AK47"/>
  <c r="AO61"/>
  <c r="BG36"/>
  <c r="AT23"/>
  <c r="D25" i="15"/>
  <c r="W25" s="1"/>
  <c r="D36"/>
  <c r="W36" s="1"/>
  <c r="AO27" i="1"/>
  <c r="BG49"/>
  <c r="AK29"/>
  <c r="BG41"/>
  <c r="BB29"/>
  <c r="AS35"/>
  <c r="BC45"/>
  <c r="AT59"/>
  <c r="D23" i="15"/>
  <c r="W23" s="1"/>
  <c r="AK58" i="1"/>
  <c r="E61" i="15"/>
  <c r="X61" s="1"/>
  <c r="E21"/>
  <c r="X21" s="1"/>
  <c r="AT47" i="1"/>
  <c r="BB41"/>
  <c r="AX51"/>
  <c r="BC17"/>
  <c r="AT61"/>
  <c r="AL43"/>
  <c r="AO36"/>
  <c r="BM36" s="1"/>
  <c r="AT27"/>
  <c r="AK53"/>
  <c r="AW55"/>
  <c r="BF21"/>
  <c r="BG17"/>
  <c r="AL23"/>
  <c r="D53" i="15"/>
  <c r="W53" s="1"/>
  <c r="AP51" i="1"/>
  <c r="BC41"/>
  <c r="BG29"/>
  <c r="AT31"/>
  <c r="BG60"/>
  <c r="AP55"/>
  <c r="BB57"/>
  <c r="AX37"/>
  <c r="AW45"/>
  <c r="BG31"/>
  <c r="AS65"/>
  <c r="AS63"/>
  <c r="AO51"/>
  <c r="BG63"/>
  <c r="BG65"/>
  <c r="D43" i="15"/>
  <c r="W43" s="1"/>
  <c r="AW39" i="1"/>
  <c r="AX19"/>
  <c r="D34" i="15"/>
  <c r="W34" s="1"/>
  <c r="AX45" i="1"/>
  <c r="AW17"/>
  <c r="AL58"/>
  <c r="AK49"/>
  <c r="AK25"/>
  <c r="AK37"/>
  <c r="AT37"/>
  <c r="BB21"/>
  <c r="AS39"/>
  <c r="AX47"/>
  <c r="AK43"/>
  <c r="E59" i="15"/>
  <c r="X59" s="1"/>
  <c r="BC47" i="1"/>
  <c r="AS34"/>
  <c r="D19" i="15"/>
  <c r="W19" s="1"/>
  <c r="AO53" i="1"/>
  <c r="BG58"/>
  <c r="AP61"/>
  <c r="BN61" s="1"/>
  <c r="BB33"/>
  <c r="AS27"/>
  <c r="BM27" s="1"/>
  <c r="AX31"/>
  <c r="BB60"/>
  <c r="AL19"/>
  <c r="AL36"/>
  <c r="AP25"/>
  <c r="D49" i="15"/>
  <c r="W49" s="1"/>
  <c r="AP33" i="1"/>
  <c r="AX39"/>
  <c r="AS29"/>
  <c r="AT21"/>
  <c r="BG25"/>
  <c r="AX41"/>
  <c r="AX34"/>
  <c r="BN34" s="1"/>
  <c r="AK60"/>
  <c r="AL57"/>
  <c r="BG59"/>
  <c r="AT35"/>
  <c r="AP35"/>
  <c r="BB49"/>
  <c r="AX43"/>
  <c r="AP31"/>
  <c r="BC49"/>
  <c r="AP39"/>
  <c r="BF33"/>
  <c r="BM33" s="1"/>
  <c r="AT53"/>
  <c r="AW60"/>
  <c r="BM60" s="1"/>
  <c r="E33" i="15"/>
  <c r="X33" s="1"/>
  <c r="AW29" i="1"/>
  <c r="AL47"/>
  <c r="BB17"/>
  <c r="AW58"/>
  <c r="E29" i="15"/>
  <c r="X29" s="1"/>
  <c r="AO41" i="1"/>
  <c r="AK21"/>
  <c r="AK35"/>
  <c r="AT43"/>
  <c r="AP37"/>
  <c r="AP43"/>
  <c r="BB59"/>
  <c r="AK39"/>
  <c r="D60" i="15"/>
  <c r="W60" s="1"/>
  <c r="AS23" i="1"/>
  <c r="AO21"/>
  <c r="D31" i="15"/>
  <c r="W31" s="1"/>
  <c r="E58"/>
  <c r="X58" s="1"/>
  <c r="AW53" i="1"/>
  <c r="BF29"/>
  <c r="AW47"/>
  <c r="BB25"/>
  <c r="AS43"/>
  <c r="AS37"/>
  <c r="AT17"/>
  <c r="AL39"/>
  <c r="BN39" s="1"/>
  <c r="AO17"/>
  <c r="BM17" s="1"/>
  <c r="AK63"/>
  <c r="BM63" s="1"/>
  <c r="AK65"/>
  <c r="BC57"/>
  <c r="AL31"/>
  <c r="AL34"/>
  <c r="D45" i="15"/>
  <c r="W45" s="1"/>
  <c r="D59"/>
  <c r="W59" s="1"/>
  <c r="BB35" i="1"/>
  <c r="BB45"/>
  <c r="BG35"/>
  <c r="BG37"/>
  <c r="AO33"/>
  <c r="AO57"/>
  <c r="BC21"/>
  <c r="BG55"/>
  <c r="AS57"/>
  <c r="BB37"/>
  <c r="AS33"/>
  <c r="BM51"/>
  <c r="BN55"/>
  <c r="BM45"/>
  <c r="BM25"/>
  <c r="BM47"/>
  <c r="BN53"/>
  <c r="BN33"/>
  <c r="BN17"/>
  <c r="BM37"/>
  <c r="BN31"/>
  <c r="BN25"/>
  <c r="D57" i="10" l="1"/>
  <c r="W57" s="1"/>
  <c r="D49"/>
  <c r="W49" s="1"/>
  <c r="E29"/>
  <c r="X29" s="1"/>
  <c r="D41"/>
  <c r="W41" s="1"/>
  <c r="D25"/>
  <c r="W25" s="1"/>
  <c r="E61"/>
  <c r="X61" s="1"/>
  <c r="D36"/>
  <c r="W36" s="1"/>
  <c r="E58"/>
  <c r="E21"/>
  <c r="X21" s="1"/>
  <c r="E43"/>
  <c r="X43" s="1"/>
  <c r="D23"/>
  <c r="W23" s="1"/>
  <c r="D55"/>
  <c r="W55" s="1"/>
  <c r="E33"/>
  <c r="X33" s="1"/>
  <c r="E57"/>
  <c r="X57" s="1"/>
  <c r="E39"/>
  <c r="X39" s="1"/>
  <c r="E27"/>
  <c r="X27" s="1"/>
  <c r="E47"/>
  <c r="X47" s="1"/>
  <c r="D34"/>
  <c r="D37"/>
  <c r="W37" s="1"/>
  <c r="E17"/>
  <c r="X17" s="1"/>
  <c r="E35"/>
  <c r="X35" s="1"/>
  <c r="E51"/>
  <c r="X51" s="1"/>
  <c r="E31"/>
  <c r="X31" s="1"/>
  <c r="D39"/>
  <c r="W39" s="1"/>
  <c r="E59"/>
  <c r="X59" s="1"/>
  <c r="D27"/>
  <c r="W27" s="1"/>
  <c r="E41"/>
  <c r="X41" s="1"/>
  <c r="D17"/>
  <c r="W17" s="1"/>
  <c r="E45"/>
  <c r="X45" s="1"/>
  <c r="D29"/>
  <c r="W29" s="1"/>
  <c r="D33"/>
  <c r="W33" s="1"/>
  <c r="D19"/>
  <c r="W19" s="1"/>
  <c r="D53"/>
  <c r="W53" s="1"/>
  <c r="E37"/>
  <c r="X37" s="1"/>
  <c r="D47"/>
  <c r="W47" s="1"/>
  <c r="E55"/>
  <c r="X55" s="1"/>
  <c r="D35"/>
  <c r="W35" s="1"/>
  <c r="E36"/>
  <c r="X36" s="1"/>
  <c r="E60"/>
  <c r="X60" s="1"/>
  <c r="D60"/>
  <c r="D63"/>
  <c r="W63" s="1"/>
  <c r="W65"/>
  <c r="D51"/>
  <c r="W51" s="1"/>
  <c r="E53"/>
  <c r="X53" s="1"/>
  <c r="D21"/>
  <c r="W21" s="1"/>
  <c r="E23"/>
  <c r="X23" s="1"/>
  <c r="E19"/>
  <c r="X19" s="1"/>
  <c r="D31"/>
  <c r="W31" s="1"/>
  <c r="D61"/>
  <c r="W61" s="1"/>
  <c r="E63"/>
  <c r="X63" s="1"/>
  <c r="E65"/>
  <c r="X65" s="1"/>
  <c r="E49"/>
  <c r="X49" s="1"/>
  <c r="E25"/>
  <c r="X25" s="1"/>
  <c r="D45"/>
  <c r="W45" s="1"/>
  <c r="D58"/>
  <c r="E34"/>
  <c r="D43"/>
  <c r="W43" s="1"/>
  <c r="BN37" i="1"/>
  <c r="BM53"/>
  <c r="BN51"/>
  <c r="BN27"/>
  <c r="BM23"/>
  <c r="BM19"/>
  <c r="BN23"/>
  <c r="BM29"/>
  <c r="BN63"/>
  <c r="BM39"/>
  <c r="BM57"/>
  <c r="BN43"/>
  <c r="BN35"/>
  <c r="BM43"/>
  <c r="BN58"/>
  <c r="BN65"/>
  <c r="BM61"/>
  <c r="BM35"/>
  <c r="BN21"/>
  <c r="BN49"/>
  <c r="BN29"/>
  <c r="BM34"/>
  <c r="BM65"/>
  <c r="BN19"/>
  <c r="BN47"/>
  <c r="BN36"/>
  <c r="BN41"/>
  <c r="BN45"/>
  <c r="BN60"/>
  <c r="BM49"/>
  <c r="BM21"/>
  <c r="BM59"/>
  <c r="BM58"/>
  <c r="BM55"/>
  <c r="BN59"/>
  <c r="A19" i="14"/>
  <c r="AU59" i="3"/>
  <c r="AU39"/>
  <c r="Z53"/>
  <c r="Z19"/>
  <c r="A25" i="5"/>
  <c r="A60" i="10"/>
  <c r="A25" i="7"/>
  <c r="AY39" i="1"/>
  <c r="A17" i="3"/>
  <c r="AY45" i="1"/>
  <c r="AY34"/>
  <c r="A19" i="7"/>
  <c r="A41" i="10"/>
  <c r="A29" i="14"/>
  <c r="Z61" i="3"/>
  <c r="AY61" i="1"/>
  <c r="Z61"/>
  <c r="A15" i="10"/>
  <c r="A21" i="14"/>
  <c r="A43" i="10"/>
  <c r="A17" i="5"/>
  <c r="A51" i="7"/>
  <c r="A31" i="5"/>
  <c r="A19"/>
  <c r="A39" i="1"/>
  <c r="Z51" i="3"/>
  <c r="A59" i="7"/>
  <c r="Z25" i="1"/>
  <c r="A27"/>
  <c r="A45" i="7"/>
  <c r="AY31" i="1"/>
  <c r="A25" i="3"/>
  <c r="A27" i="7"/>
  <c r="Z41" i="3"/>
  <c r="A63" i="14"/>
  <c r="A25"/>
  <c r="A29" i="10"/>
  <c r="Z31" i="1"/>
  <c r="A25"/>
  <c r="A35" i="10"/>
  <c r="AU43" i="3"/>
  <c r="A60" i="6"/>
  <c r="A53"/>
  <c r="A17" i="14"/>
  <c r="Z58" i="3"/>
  <c r="A63" i="7"/>
  <c r="A47"/>
  <c r="A21"/>
  <c r="A23" i="14"/>
  <c r="AY43" i="1"/>
  <c r="A37" i="6"/>
  <c r="A35" i="5"/>
  <c r="A33" i="14"/>
  <c r="A35" i="7"/>
  <c r="Z59" i="3"/>
  <c r="A45" i="5"/>
  <c r="A58" i="7"/>
  <c r="A39" i="3"/>
  <c r="Z36" i="1"/>
  <c r="A21" i="10"/>
  <c r="AU21" i="3"/>
  <c r="A59" i="15"/>
  <c r="AY21" i="1"/>
  <c r="A17" i="6"/>
  <c r="A53" i="14"/>
  <c r="A37"/>
  <c r="A19" i="6"/>
  <c r="A43"/>
  <c r="AY59" i="1"/>
  <c r="A58" i="3"/>
  <c r="A37" i="15"/>
  <c r="A31" i="1"/>
  <c r="A55" i="7"/>
  <c r="A43" i="14"/>
  <c r="A41" i="6"/>
  <c r="AU49" i="3"/>
  <c r="A35" i="6"/>
  <c r="A63"/>
  <c r="A57" i="3"/>
  <c r="A15" i="1"/>
  <c r="A63" i="10"/>
  <c r="A31" i="15"/>
  <c r="Z58" i="1"/>
  <c r="A47" i="15"/>
  <c r="A34" i="6"/>
  <c r="A45" i="3"/>
  <c r="A23" i="7"/>
  <c r="A45" i="14"/>
  <c r="AU58" i="3"/>
  <c r="Z33" i="1"/>
  <c r="A21" i="5"/>
  <c r="A47" i="14"/>
  <c r="A55" i="1"/>
  <c r="Z15"/>
  <c r="A34"/>
  <c r="AU61" i="3"/>
  <c r="Z59" i="1"/>
  <c r="AY63"/>
  <c r="A39" i="14"/>
  <c r="A27" i="6"/>
  <c r="A31" i="10"/>
  <c r="A53" i="7"/>
  <c r="Z60" i="3"/>
  <c r="A41" i="1"/>
  <c r="A29" i="15"/>
  <c r="Z23" i="1"/>
  <c r="A33" i="7"/>
  <c r="AU34" i="3"/>
  <c r="A34" i="14"/>
  <c r="A41" i="3"/>
  <c r="Z49"/>
  <c r="A49" i="14"/>
  <c r="A36" i="15"/>
  <c r="E34" i="2"/>
  <c r="A47" i="3"/>
  <c r="AU53"/>
  <c r="A51" i="1"/>
  <c r="A43" i="15"/>
  <c r="A53"/>
  <c r="A23"/>
  <c r="A37" i="7"/>
  <c r="A33" i="5"/>
  <c r="A25" i="6"/>
  <c r="A55"/>
  <c r="A49"/>
  <c r="Z25" i="3"/>
  <c r="Z45"/>
  <c r="AY49" i="1"/>
  <c r="A39" i="6"/>
  <c r="A36"/>
  <c r="A31" i="7"/>
  <c r="A19" i="1"/>
  <c r="A49"/>
  <c r="A37" i="3"/>
  <c r="A36" i="7"/>
  <c r="A55" i="3"/>
  <c r="AY33" i="1"/>
  <c r="AU15" i="3"/>
  <c r="A23"/>
  <c r="A61" i="15"/>
  <c r="Z34" i="3"/>
  <c r="AY23" i="1"/>
  <c r="AU47" i="3"/>
  <c r="Z37"/>
  <c r="A15" i="14"/>
  <c r="Z34" i="1"/>
  <c r="AY57"/>
  <c r="E26" i="2"/>
  <c r="AU19" i="3"/>
  <c r="A37" i="1"/>
  <c r="A60" i="7"/>
  <c r="A36" i="10"/>
  <c r="A33" i="15"/>
  <c r="A58" i="6"/>
  <c r="A27" i="5"/>
  <c r="AY15" i="1"/>
  <c r="AU51" i="3"/>
  <c r="A51" i="5"/>
  <c r="A61" i="10"/>
  <c r="A58" i="15"/>
  <c r="Z19" i="1"/>
  <c r="A61" i="7"/>
  <c r="Z57" i="3"/>
  <c r="A29" i="5"/>
  <c r="A39" i="15"/>
  <c r="A49" i="7"/>
  <c r="A36" i="3"/>
  <c r="Z39"/>
  <c r="A29" i="6"/>
  <c r="A58" i="5"/>
  <c r="A55" i="14"/>
  <c r="AU17" i="3"/>
  <c r="A17" i="7"/>
  <c r="AU37" i="3"/>
  <c r="A27" i="15"/>
  <c r="A61" i="14"/>
  <c r="A58" i="10"/>
  <c r="A45" i="6"/>
  <c r="AY19" i="1"/>
  <c r="A23"/>
  <c r="A39" i="10"/>
  <c r="A27" i="14"/>
  <c r="A63" i="1"/>
  <c r="A51" i="3"/>
  <c r="A55" i="10"/>
  <c r="A15" i="3"/>
  <c r="A61" i="5"/>
  <c r="AU55" i="3"/>
  <c r="A49" i="5"/>
  <c r="A58" i="1"/>
  <c r="A57" i="7"/>
  <c r="A43" i="1"/>
  <c r="AY53"/>
  <c r="A45"/>
  <c r="A51" i="6"/>
  <c r="A35" i="3"/>
  <c r="A41" i="7"/>
  <c r="A60" i="3"/>
  <c r="AU36"/>
  <c r="A53" i="5"/>
  <c r="AU33" i="3"/>
  <c r="A51" i="14"/>
  <c r="Z31" i="3"/>
  <c r="A15" i="7"/>
  <c r="AY35" i="1"/>
  <c r="A33"/>
  <c r="A59" i="5"/>
  <c r="AY37" i="1"/>
  <c r="A17"/>
  <c r="Z39"/>
  <c r="A61" i="3"/>
  <c r="AU41"/>
  <c r="A47" i="6"/>
  <c r="AU25" i="3"/>
  <c r="Z35"/>
  <c r="A57" i="15"/>
  <c r="A35" i="14"/>
  <c r="A23" i="6"/>
  <c r="AU63" i="3"/>
  <c r="A51" i="15"/>
  <c r="A61" i="6"/>
  <c r="A27" i="10"/>
  <c r="A25"/>
  <c r="A33" i="3"/>
  <c r="A31" i="6"/>
  <c r="A49" i="3"/>
  <c r="Z33"/>
  <c r="A36" i="5"/>
  <c r="A53" i="10"/>
  <c r="A45" i="15"/>
  <c r="A29" i="1"/>
  <c r="AU29" i="3"/>
  <c r="A47" i="5"/>
  <c r="A19" i="15"/>
  <c r="A34" i="3"/>
  <c r="A21" i="1"/>
  <c r="Z35"/>
  <c r="A17" i="10"/>
  <c r="A59" i="6"/>
  <c r="A63" i="5"/>
  <c r="A34" i="7"/>
  <c r="Z21" i="3"/>
  <c r="Z57" i="1"/>
  <c r="Z36" i="3"/>
  <c r="A15" i="5"/>
  <c r="A35" i="1"/>
  <c r="A57"/>
  <c r="A45" i="10"/>
  <c r="Z53" i="1"/>
  <c r="A57" i="5"/>
  <c r="A61" i="1"/>
  <c r="AY58"/>
  <c r="A57" i="10"/>
  <c r="A36" i="1"/>
  <c r="A21" i="6"/>
  <c r="A49" i="15"/>
  <c r="A33" i="10"/>
  <c r="Z27" i="3"/>
  <c r="A34" i="10"/>
  <c r="A21" i="3"/>
  <c r="A60" i="5"/>
  <c r="Z23" i="3"/>
  <c r="Z43" i="1"/>
  <c r="Z41"/>
  <c r="AY51"/>
  <c r="Z63"/>
  <c r="AU23" i="3"/>
  <c r="A27"/>
  <c r="AY27" i="1"/>
  <c r="AY36"/>
  <c r="Z51"/>
  <c r="Z21"/>
  <c r="A41" i="5"/>
  <c r="Z63" i="3"/>
  <c r="A63" i="15"/>
  <c r="A31" i="3"/>
  <c r="AY29" i="1"/>
  <c r="A39" i="5"/>
  <c r="AU27" i="3"/>
  <c r="A37" i="5"/>
  <c r="A21" i="15"/>
  <c r="AY55" i="1"/>
  <c r="A35" i="15"/>
  <c r="AU57" i="3"/>
  <c r="A47" i="10"/>
  <c r="AY47" i="1"/>
  <c r="A31" i="14"/>
  <c r="A43" i="3"/>
  <c r="A23" i="10"/>
  <c r="A47" i="1"/>
  <c r="Z29"/>
  <c r="A25" i="15"/>
  <c r="Z55" i="1"/>
  <c r="A43" i="5"/>
  <c r="A19" i="10"/>
  <c r="A58" i="14"/>
  <c r="Z45" i="1"/>
  <c r="A34" i="5"/>
  <c r="AU60" i="3"/>
  <c r="Z49" i="1"/>
  <c r="A49" i="10"/>
  <c r="A29" i="7"/>
  <c r="A60" i="15"/>
  <c r="AU31" i="3"/>
  <c r="Z27" i="1"/>
  <c r="A59"/>
  <c r="Z55" i="3"/>
  <c r="A37" i="10"/>
  <c r="AY25" i="1"/>
  <c r="Z47"/>
  <c r="A39" i="7"/>
  <c r="A53" i="3"/>
  <c r="Z60" i="1"/>
  <c r="A34" i="15"/>
  <c r="A63" i="3"/>
  <c r="A57" i="14"/>
  <c r="A23" i="5"/>
  <c r="Z29" i="3"/>
  <c r="A15" i="15"/>
  <c r="A53" i="1"/>
  <c r="A41" i="15"/>
  <c r="A59" i="14"/>
  <c r="A19" i="3"/>
  <c r="Z17" i="1"/>
  <c r="A36" i="14"/>
  <c r="A59" i="10"/>
  <c r="A41" i="14"/>
  <c r="A17" i="15"/>
  <c r="A60" i="1"/>
  <c r="Z47" i="3"/>
  <c r="Z43"/>
  <c r="AY60" i="1"/>
  <c r="A60" i="14"/>
  <c r="A59" i="3"/>
  <c r="AU45"/>
  <c r="Z37" i="1"/>
  <c r="A55" i="15"/>
  <c r="AU35" i="3"/>
  <c r="Z15"/>
  <c r="AY17" i="1"/>
  <c r="A29" i="3"/>
  <c r="A43" i="7"/>
  <c r="A33" i="6"/>
  <c r="A57"/>
  <c r="A51" i="10"/>
  <c r="A15" i="6"/>
  <c r="Z17" i="3"/>
  <c r="AY41" i="1"/>
  <c r="A55" i="5"/>
  <c r="L43" i="14" l="1"/>
  <c r="AC43" i="3"/>
  <c r="H23" i="14"/>
  <c r="M33" i="5"/>
  <c r="M35" i="6"/>
  <c r="I43" i="5"/>
  <c r="V25" i="14"/>
  <c r="I53" i="6"/>
  <c r="E39" i="5"/>
  <c r="M49" i="3"/>
  <c r="X23"/>
  <c r="I39"/>
  <c r="AG29"/>
  <c r="Q43" i="5"/>
  <c r="D21" i="6"/>
  <c r="D41" i="14"/>
  <c r="I57" i="6"/>
  <c r="P29" i="5"/>
  <c r="T43" i="3"/>
  <c r="L39" i="6"/>
  <c r="Q60" i="3"/>
  <c r="L35" i="5"/>
  <c r="D65" i="6"/>
  <c r="D63"/>
  <c r="M55" i="14"/>
  <c r="V27" i="6"/>
  <c r="V23"/>
  <c r="E39" i="14"/>
  <c r="T36" i="5"/>
  <c r="Y33" i="3"/>
  <c r="L35" i="14"/>
  <c r="V59" i="15"/>
  <c r="V17" i="6"/>
  <c r="X17" i="3"/>
  <c r="I33" i="6"/>
  <c r="I17" i="14"/>
  <c r="M58"/>
  <c r="L43" i="3"/>
  <c r="I21" i="14"/>
  <c r="Q57" i="3"/>
  <c r="E58" i="6"/>
  <c r="D58" i="14"/>
  <c r="I63" i="6"/>
  <c r="I65"/>
  <c r="M58"/>
  <c r="L59" i="7"/>
  <c r="M45" i="5"/>
  <c r="V31" i="15"/>
  <c r="L47" i="14"/>
  <c r="AD23" i="3"/>
  <c r="AG43"/>
  <c r="AG39"/>
  <c r="Q25" i="5"/>
  <c r="P43" i="3"/>
  <c r="Q37"/>
  <c r="P60" i="5"/>
  <c r="Q57" i="6"/>
  <c r="X60" i="3"/>
  <c r="V63" i="6"/>
  <c r="T37" i="3"/>
  <c r="H49"/>
  <c r="I31"/>
  <c r="V59" i="14"/>
  <c r="E35" i="6"/>
  <c r="L61" i="7"/>
  <c r="Q57" i="5"/>
  <c r="I51" i="14"/>
  <c r="M51" i="6"/>
  <c r="E43" i="5"/>
  <c r="V23" i="14"/>
  <c r="L17" i="3"/>
  <c r="I53"/>
  <c r="M25"/>
  <c r="V61" i="14"/>
  <c r="L45" i="6"/>
  <c r="BL21" i="1"/>
  <c r="I23" i="3"/>
  <c r="T34"/>
  <c r="P25" i="5"/>
  <c r="AC37" i="3"/>
  <c r="V58" i="5"/>
  <c r="H17" i="14"/>
  <c r="BL33" i="1"/>
  <c r="I27" i="5"/>
  <c r="H34" i="14"/>
  <c r="I19"/>
  <c r="X49" i="3"/>
  <c r="H19" i="14"/>
  <c r="E17" i="7"/>
  <c r="H58" i="6"/>
  <c r="AG51" i="3"/>
  <c r="Q49" i="5"/>
  <c r="M53" i="3"/>
  <c r="I29" i="14"/>
  <c r="E49"/>
  <c r="E36"/>
  <c r="M47" i="5"/>
  <c r="Q23"/>
  <c r="L39" i="14"/>
  <c r="M53" i="7"/>
  <c r="E47" i="6"/>
  <c r="I58"/>
  <c r="V35" i="14"/>
  <c r="L25" i="5"/>
  <c r="M61" i="14"/>
  <c r="I31"/>
  <c r="V57" i="15"/>
  <c r="H65" i="3"/>
  <c r="H63"/>
  <c r="P60" i="6"/>
  <c r="V31" i="7"/>
  <c r="AH49" i="3"/>
  <c r="D31" i="6"/>
  <c r="X55" i="3"/>
  <c r="M65" i="14"/>
  <c r="M63"/>
  <c r="P39" i="3"/>
  <c r="M51" i="5"/>
  <c r="E35" i="14"/>
  <c r="AG57" i="3"/>
  <c r="M59" i="7"/>
  <c r="V39" i="6"/>
  <c r="AD47" i="3"/>
  <c r="I55" i="6"/>
  <c r="I59" i="5"/>
  <c r="P17" i="3"/>
  <c r="Q58" i="5"/>
  <c r="M25" i="6"/>
  <c r="L34" i="3"/>
  <c r="AG34"/>
  <c r="I37"/>
  <c r="D23" i="5"/>
  <c r="L17" i="6"/>
  <c r="U27" i="3"/>
  <c r="L49" i="6"/>
  <c r="V47" i="5"/>
  <c r="AD34" i="3"/>
  <c r="L65" i="14"/>
  <c r="L63"/>
  <c r="L49"/>
  <c r="U23" i="5"/>
  <c r="U36"/>
  <c r="P23"/>
  <c r="M29" i="3"/>
  <c r="H45" i="5"/>
  <c r="L23"/>
  <c r="E29"/>
  <c r="H36" i="3"/>
  <c r="Q55"/>
  <c r="V53" i="6"/>
  <c r="H35" i="14"/>
  <c r="D45" i="5"/>
  <c r="I49" i="14"/>
  <c r="V35" i="5"/>
  <c r="V59"/>
  <c r="H49"/>
  <c r="H63" i="14"/>
  <c r="H65"/>
  <c r="H35" i="5"/>
  <c r="M61" i="3"/>
  <c r="M49" i="5"/>
  <c r="V34" i="14"/>
  <c r="Q27" i="3"/>
  <c r="I65"/>
  <c r="I63"/>
  <c r="AC58"/>
  <c r="Q34" i="6"/>
  <c r="Q51"/>
  <c r="I45" i="14"/>
  <c r="H47"/>
  <c r="T23" i="5"/>
  <c r="AG58" i="3"/>
  <c r="E53" i="7"/>
  <c r="M49"/>
  <c r="L17"/>
  <c r="T59" i="5"/>
  <c r="E21"/>
  <c r="E60" i="6"/>
  <c r="U29" i="3"/>
  <c r="AH43"/>
  <c r="V49" i="7"/>
  <c r="AC61" i="3"/>
  <c r="M65" i="6"/>
  <c r="M63"/>
  <c r="V31"/>
  <c r="V51" i="15"/>
  <c r="D60" i="6"/>
  <c r="L36" i="3"/>
  <c r="Q47"/>
  <c r="I17" i="5"/>
  <c r="T41" i="3"/>
  <c r="Q21"/>
  <c r="X39"/>
  <c r="D34"/>
  <c r="Q21" i="6"/>
  <c r="BL57" i="1"/>
  <c r="H65" i="6"/>
  <c r="AD41" i="3"/>
  <c r="H59"/>
  <c r="E49" i="7"/>
  <c r="M47" i="14"/>
  <c r="T63" i="5"/>
  <c r="T65"/>
  <c r="V31"/>
  <c r="Y19" i="3"/>
  <c r="V57" i="7"/>
  <c r="M57" i="14"/>
  <c r="AG35" i="3"/>
  <c r="D33" i="5"/>
  <c r="L58" i="14"/>
  <c r="L34"/>
  <c r="D23" i="6"/>
  <c r="I57" i="14"/>
  <c r="L60"/>
  <c r="L39" i="3"/>
  <c r="L35" i="7"/>
  <c r="P39" i="6"/>
  <c r="Q60" i="5"/>
  <c r="M45" i="6"/>
  <c r="U23" i="3"/>
  <c r="D21" i="14"/>
  <c r="H55" i="3"/>
  <c r="H51" i="14"/>
  <c r="E41" i="6"/>
  <c r="X57" i="3"/>
  <c r="E27" i="14"/>
  <c r="I45" i="5"/>
  <c r="V19" i="15"/>
  <c r="I53" i="14"/>
  <c r="D43" i="7"/>
  <c r="M61" i="5"/>
  <c r="P51" i="6"/>
  <c r="L25" i="14"/>
  <c r="H49"/>
  <c r="V55" i="6"/>
  <c r="I39" i="5"/>
  <c r="H53" i="14"/>
  <c r="Q33" i="6"/>
  <c r="P47" i="5"/>
  <c r="Y51" i="3"/>
  <c r="V49" i="15"/>
  <c r="X65" i="3"/>
  <c r="X63"/>
  <c r="H19" i="5"/>
  <c r="U39" i="3"/>
  <c r="L23"/>
  <c r="U31"/>
  <c r="I60" i="6"/>
  <c r="U61" i="5"/>
  <c r="P29" i="6"/>
  <c r="E51" i="14"/>
  <c r="E34" i="3"/>
  <c r="P36" i="5"/>
  <c r="V21" i="6"/>
  <c r="Q43"/>
  <c r="AG17" i="3"/>
  <c r="H51"/>
  <c r="V19" i="6"/>
  <c r="V63" i="15"/>
  <c r="M63" i="7"/>
  <c r="M65"/>
  <c r="P21" i="6"/>
  <c r="Q53" i="5"/>
  <c r="E37" i="14"/>
  <c r="M43" i="7"/>
  <c r="H36" i="14"/>
  <c r="M37"/>
  <c r="V27" i="7"/>
  <c r="U57" i="5"/>
  <c r="BL25" i="1"/>
  <c r="V36" i="6"/>
  <c r="I25" i="14"/>
  <c r="D33" i="7"/>
  <c r="Y35" i="3"/>
  <c r="T47"/>
  <c r="P41"/>
  <c r="P39" i="5"/>
  <c r="Q35"/>
  <c r="D29" i="14"/>
  <c r="L36"/>
  <c r="L34" i="6"/>
  <c r="M27" i="7"/>
  <c r="V23" i="10"/>
  <c r="X27" i="3"/>
  <c r="AH29"/>
  <c r="Q59" i="5"/>
  <c r="Q33" i="3"/>
  <c r="H41"/>
  <c r="V31" i="14"/>
  <c r="Y29" i="3"/>
  <c r="H33" i="6"/>
  <c r="T34" i="5"/>
  <c r="H35" i="3"/>
  <c r="U19"/>
  <c r="U33"/>
  <c r="U63"/>
  <c r="U65"/>
  <c r="P41" i="5"/>
  <c r="H47"/>
  <c r="M27" i="3"/>
  <c r="U63" i="5"/>
  <c r="U65"/>
  <c r="V45" i="7"/>
  <c r="I19" i="5"/>
  <c r="L21" i="7"/>
  <c r="E61" i="3"/>
  <c r="L55" i="7"/>
  <c r="E53" i="5"/>
  <c r="E19" i="3"/>
  <c r="M41" i="14"/>
  <c r="I21" i="5"/>
  <c r="AH47" i="3"/>
  <c r="P23" i="6"/>
  <c r="D19"/>
  <c r="U47" i="5"/>
  <c r="M47" i="3"/>
  <c r="V27" i="14"/>
  <c r="M58" i="5"/>
  <c r="X59" i="3"/>
  <c r="AH34"/>
  <c r="P31"/>
  <c r="I34" i="6"/>
  <c r="U41" i="5"/>
  <c r="E60"/>
  <c r="H19" i="6"/>
  <c r="E49" i="3"/>
  <c r="E63" i="7"/>
  <c r="E65"/>
  <c r="V41" i="14"/>
  <c r="E23" i="5"/>
  <c r="V19" i="14"/>
  <c r="H51" i="6"/>
  <c r="H43" i="5"/>
  <c r="X21" i="3"/>
  <c r="Q37" i="6"/>
  <c r="V61" i="10"/>
  <c r="BL47" i="1"/>
  <c r="D36" i="5"/>
  <c r="AH21" i="3"/>
  <c r="D43" i="14"/>
  <c r="I55" i="3"/>
  <c r="L55" i="6"/>
  <c r="I58" i="14"/>
  <c r="D33"/>
  <c r="I63"/>
  <c r="I65"/>
  <c r="L27" i="6"/>
  <c r="Y60" i="3"/>
  <c r="M49" i="14"/>
  <c r="X49" s="1"/>
  <c r="L57" i="5"/>
  <c r="Q19" i="3"/>
  <c r="U51" i="5"/>
  <c r="U19"/>
  <c r="H58" i="14"/>
  <c r="L37" i="7"/>
  <c r="E57"/>
  <c r="E31" i="5"/>
  <c r="P53" i="6"/>
  <c r="Q33" i="5"/>
  <c r="M37" i="7"/>
  <c r="M37" i="6"/>
  <c r="H17" i="5"/>
  <c r="AD19" i="3"/>
  <c r="M35" i="5"/>
  <c r="D63" i="14"/>
  <c r="I41" i="6"/>
  <c r="I58" i="5"/>
  <c r="Q41" i="6"/>
  <c r="M39"/>
  <c r="H27"/>
  <c r="L61" i="3"/>
  <c r="P36" i="6"/>
  <c r="L47"/>
  <c r="V19" i="7"/>
  <c r="X43" i="3"/>
  <c r="M31"/>
  <c r="V51" i="14"/>
  <c r="AD49" i="3"/>
  <c r="Y43"/>
  <c r="P49" i="6"/>
  <c r="V17" i="10"/>
  <c r="V37" i="15"/>
  <c r="P25" i="6"/>
  <c r="P55"/>
  <c r="L55" i="5"/>
  <c r="I29"/>
  <c r="AH25" i="3"/>
  <c r="U31" i="5"/>
  <c r="Q59" i="6"/>
  <c r="H41" i="14"/>
  <c r="P57" i="3"/>
  <c r="M60" i="6"/>
  <c r="V39" i="7"/>
  <c r="Q25" i="3"/>
  <c r="Y58"/>
  <c r="H27" i="14"/>
  <c r="L21"/>
  <c r="L29" i="6"/>
  <c r="AH36" i="3"/>
  <c r="E47" i="7"/>
  <c r="V19" i="5"/>
  <c r="D39" i="14"/>
  <c r="H39"/>
  <c r="I19" i="6"/>
  <c r="E63" i="5"/>
  <c r="E65"/>
  <c r="AH41" i="3"/>
  <c r="D19" i="14"/>
  <c r="L25" i="6"/>
  <c r="T61" i="5"/>
  <c r="M25" i="14"/>
  <c r="AG55" i="3"/>
  <c r="M21" i="5"/>
  <c r="I36"/>
  <c r="I33" i="14"/>
  <c r="E58" i="5"/>
  <c r="I47" i="14"/>
  <c r="M63" i="3"/>
  <c r="M65"/>
  <c r="H58" i="5"/>
  <c r="V25" i="7"/>
  <c r="P57" i="5"/>
  <c r="L59"/>
  <c r="U34"/>
  <c r="V25" i="15"/>
  <c r="T21" i="5"/>
  <c r="E25" i="7"/>
  <c r="M61"/>
  <c r="D57" i="14"/>
  <c r="P49" i="3"/>
  <c r="X36"/>
  <c r="U60" i="5"/>
  <c r="AC39" i="3"/>
  <c r="U25"/>
  <c r="V33" i="10"/>
  <c r="P36" i="3"/>
  <c r="P27" i="6"/>
  <c r="D65" i="7"/>
  <c r="D63"/>
  <c r="H65" i="5"/>
  <c r="H63"/>
  <c r="H23" i="3"/>
  <c r="I36" i="14"/>
  <c r="L29" i="3"/>
  <c r="BL60" i="1"/>
  <c r="D43" i="6"/>
  <c r="D34" i="14"/>
  <c r="L45"/>
  <c r="V15" i="10"/>
  <c r="T33" i="3"/>
  <c r="E27" i="5"/>
  <c r="T55" i="3"/>
  <c r="V61" i="7"/>
  <c r="D23" i="14"/>
  <c r="U35" i="3"/>
  <c r="BL23" i="1"/>
  <c r="BL35"/>
  <c r="L47" i="3"/>
  <c r="P58" i="5"/>
  <c r="E29" i="14"/>
  <c r="M41" i="3"/>
  <c r="L36" i="7"/>
  <c r="U33" i="5"/>
  <c r="E33" i="3"/>
  <c r="U39" i="5"/>
  <c r="D65" i="3"/>
  <c r="P25"/>
  <c r="M57" i="7"/>
  <c r="M47" i="6"/>
  <c r="U59" i="5"/>
  <c r="H21" i="3"/>
  <c r="Q25" i="6"/>
  <c r="P17" i="5"/>
  <c r="I21" i="3"/>
  <c r="V61" i="6"/>
  <c r="I43" i="3"/>
  <c r="V25" i="6"/>
  <c r="AH60" i="3"/>
  <c r="E21" i="7"/>
  <c r="V57" i="14"/>
  <c r="M34" i="6"/>
  <c r="V39" i="14"/>
  <c r="E25" i="5"/>
  <c r="P34" i="3"/>
  <c r="AD35"/>
  <c r="AH61"/>
  <c r="U29" i="5"/>
  <c r="I61" i="14"/>
  <c r="E39" i="6"/>
  <c r="H47"/>
  <c r="AD37" i="3"/>
  <c r="L49"/>
  <c r="V33" i="6"/>
  <c r="E59"/>
  <c r="M51" i="14"/>
  <c r="V53" i="5"/>
  <c r="V34" i="7"/>
  <c r="X34" i="3"/>
  <c r="M58" i="7"/>
  <c r="U51" i="3"/>
  <c r="L27"/>
  <c r="M27" i="6"/>
  <c r="T53" i="3"/>
  <c r="Y49"/>
  <c r="H55" i="5"/>
  <c r="L27" i="7"/>
  <c r="V31" i="10"/>
  <c r="H29" i="6"/>
  <c r="M60" i="7"/>
  <c r="E47" i="14"/>
  <c r="P27" i="3"/>
  <c r="AH33"/>
  <c r="H45"/>
  <c r="Y27"/>
  <c r="V45" i="6"/>
  <c r="E53"/>
  <c r="L36" i="5"/>
  <c r="V21"/>
  <c r="L39"/>
  <c r="U41" i="3"/>
  <c r="E17" i="6"/>
  <c r="H27" i="3"/>
  <c r="E23" i="6"/>
  <c r="AD57" i="3"/>
  <c r="L37" i="6"/>
  <c r="M31" i="5"/>
  <c r="I47"/>
  <c r="Q63" i="6"/>
  <c r="Q65"/>
  <c r="D57" i="5"/>
  <c r="L53" i="6"/>
  <c r="BL61" i="1"/>
  <c r="M25" i="7"/>
  <c r="Q61" i="5"/>
  <c r="I43" i="14"/>
  <c r="AH37" i="3"/>
  <c r="H36" i="5"/>
  <c r="P29" i="3"/>
  <c r="AH27"/>
  <c r="AD31"/>
  <c r="I59"/>
  <c r="P43" i="5"/>
  <c r="P61" i="3"/>
  <c r="X61"/>
  <c r="M53" i="14"/>
  <c r="AC31" i="3"/>
  <c r="T53" i="5"/>
  <c r="I36" i="6"/>
  <c r="V53" i="15"/>
  <c r="V45" i="5"/>
  <c r="M53" i="6"/>
  <c r="L41" i="3"/>
  <c r="M39" i="7"/>
  <c r="V36" i="5"/>
  <c r="Y59" i="3"/>
  <c r="U25" i="5"/>
  <c r="V60" i="14"/>
  <c r="L57" i="3"/>
  <c r="E49" i="5"/>
  <c r="I58" i="3"/>
  <c r="T33" i="5"/>
  <c r="I61" i="3"/>
  <c r="Q17" i="6"/>
  <c r="U59" i="3"/>
  <c r="AH17"/>
  <c r="I31" i="5"/>
  <c r="M35" i="14"/>
  <c r="I25" i="3"/>
  <c r="I45" i="6"/>
  <c r="AD59" i="3"/>
  <c r="P45"/>
  <c r="U36"/>
  <c r="H61" i="14"/>
  <c r="U37" i="3"/>
  <c r="M27" i="14"/>
  <c r="D17"/>
  <c r="D21" i="7"/>
  <c r="E65" i="3"/>
  <c r="E63"/>
  <c r="V37" i="5"/>
  <c r="Q35" i="6"/>
  <c r="M35" i="7"/>
  <c r="P37" i="3"/>
  <c r="L33" i="5"/>
  <c r="Q19" i="6"/>
  <c r="V35" i="7"/>
  <c r="V43"/>
  <c r="Y47" i="3"/>
  <c r="E31"/>
  <c r="E65" i="6"/>
  <c r="E63"/>
  <c r="V15" i="7"/>
  <c r="X31" i="3"/>
  <c r="I41" i="14"/>
  <c r="E47" i="3"/>
  <c r="L57" i="7"/>
  <c r="L37" i="3"/>
  <c r="D41" i="6"/>
  <c r="L60" i="7"/>
  <c r="AH31" i="3"/>
  <c r="M55" i="5"/>
  <c r="D29" i="7"/>
  <c r="D57" i="6"/>
  <c r="L33" i="7"/>
  <c r="U45" i="5"/>
  <c r="D58" i="6"/>
  <c r="P21" i="3"/>
  <c r="T59"/>
  <c r="D34" i="7"/>
  <c r="V36" i="14"/>
  <c r="E36" i="5"/>
  <c r="M59" i="14"/>
  <c r="T51" i="3"/>
  <c r="L61" i="14"/>
  <c r="AG59" i="3"/>
  <c r="M41" i="7"/>
  <c r="L41" i="14"/>
  <c r="W41" s="1"/>
  <c r="Y61" i="3"/>
  <c r="AD36"/>
  <c r="H34"/>
  <c r="D58"/>
  <c r="P34" i="5"/>
  <c r="D17"/>
  <c r="M23" i="14"/>
  <c r="Y39" i="3"/>
  <c r="AC53"/>
  <c r="T58" i="5"/>
  <c r="M39"/>
  <c r="M23" i="6"/>
  <c r="AD43" i="3"/>
  <c r="V60" i="6"/>
  <c r="V36" i="7"/>
  <c r="I34" i="14"/>
  <c r="E25" i="6"/>
  <c r="T17" i="3"/>
  <c r="I51" i="5"/>
  <c r="P19" i="6"/>
  <c r="H29" i="5"/>
  <c r="V37" i="14"/>
  <c r="V49" i="6"/>
  <c r="M41"/>
  <c r="I51"/>
  <c r="D36"/>
  <c r="D39" i="5"/>
  <c r="P37"/>
  <c r="H21" i="6"/>
  <c r="L51"/>
  <c r="AC33" i="3"/>
  <c r="H25" i="5"/>
  <c r="BL36" i="1"/>
  <c r="H37" i="5"/>
  <c r="I29" i="6"/>
  <c r="D29" i="5"/>
  <c r="Q51"/>
  <c r="M43" i="6"/>
  <c r="D31" i="5"/>
  <c r="D29" i="6"/>
  <c r="W29" s="1"/>
  <c r="I43"/>
  <c r="E36" i="3"/>
  <c r="L58" i="7"/>
  <c r="M19" i="3"/>
  <c r="L17" i="5"/>
  <c r="L19" i="14"/>
  <c r="Q31" i="6"/>
  <c r="M55"/>
  <c r="E41" i="3"/>
  <c r="T61"/>
  <c r="E41" i="7"/>
  <c r="E59" i="3"/>
  <c r="V15" i="14"/>
  <c r="I25" i="6"/>
  <c r="E19" i="7"/>
  <c r="M43" i="5"/>
  <c r="I17" i="3"/>
  <c r="Q53"/>
  <c r="V29" i="10"/>
  <c r="V21" i="15"/>
  <c r="U43" i="3"/>
  <c r="V43" i="15"/>
  <c r="AH59" i="3"/>
  <c r="I27" i="6"/>
  <c r="D41" i="5"/>
  <c r="I23"/>
  <c r="X25" i="3"/>
  <c r="M51" i="7"/>
  <c r="M17" i="14"/>
  <c r="Q59" i="3"/>
  <c r="H57" i="14"/>
  <c r="I35" i="3"/>
  <c r="P17" i="6"/>
  <c r="L49" i="7"/>
  <c r="Q34" i="5"/>
  <c r="P21"/>
  <c r="I57"/>
  <c r="V62" i="10"/>
  <c r="L23" i="6"/>
  <c r="T45" i="3"/>
  <c r="M35"/>
  <c r="AG45"/>
  <c r="H57"/>
  <c r="L60" i="5"/>
  <c r="E45" i="3"/>
  <c r="Q29" i="5"/>
  <c r="P19" i="3"/>
  <c r="V51" i="5"/>
  <c r="AG19" i="3"/>
  <c r="D17" i="6"/>
  <c r="D49" i="5"/>
  <c r="V59" i="6"/>
  <c r="Y55" i="3"/>
  <c r="T60" i="5"/>
  <c r="D45" i="6"/>
  <c r="BL41" i="1"/>
  <c r="D21" i="5"/>
  <c r="E43" i="3"/>
  <c r="D51" i="14"/>
  <c r="AD17" i="3"/>
  <c r="Q45" i="6"/>
  <c r="M45" i="14"/>
  <c r="H61" i="5"/>
  <c r="T36" i="3"/>
  <c r="P33" i="6"/>
  <c r="V39" i="5"/>
  <c r="P35"/>
  <c r="U55" i="3"/>
  <c r="I35" i="5"/>
  <c r="M41"/>
  <c r="M36" i="7"/>
  <c r="L58" i="6"/>
  <c r="T29" i="3"/>
  <c r="V53" i="7"/>
  <c r="E57" i="14"/>
  <c r="E51" i="5"/>
  <c r="V15" i="15"/>
  <c r="M55" i="3"/>
  <c r="V58" i="6"/>
  <c r="U61" i="3"/>
  <c r="D49" i="6"/>
  <c r="BL51" i="1"/>
  <c r="D55" i="14"/>
  <c r="P59" i="5"/>
  <c r="E23" i="3"/>
  <c r="D57" i="7"/>
  <c r="T49" i="5"/>
  <c r="P57" i="6"/>
  <c r="Y53" i="3"/>
  <c r="AH57"/>
  <c r="Q27" i="6"/>
  <c r="H21" i="5"/>
  <c r="V38" i="10"/>
  <c r="L31" i="5"/>
  <c r="V33" i="7"/>
  <c r="L36" i="6"/>
  <c r="AC59" i="3"/>
  <c r="L37" i="5"/>
  <c r="I61"/>
  <c r="H47" i="3"/>
  <c r="I23" i="6"/>
  <c r="P63"/>
  <c r="P65"/>
  <c r="T35" i="3"/>
  <c r="L53"/>
  <c r="Y17"/>
  <c r="Q17" i="5"/>
  <c r="I59" i="6"/>
  <c r="L61" i="5"/>
  <c r="D49" i="14"/>
  <c r="W49" s="1"/>
  <c r="L45" i="7"/>
  <c r="M21"/>
  <c r="M33" i="3"/>
  <c r="V21" i="7"/>
  <c r="L39"/>
  <c r="T31" i="5"/>
  <c r="Y65" i="3"/>
  <c r="Y63"/>
  <c r="L51" i="14"/>
  <c r="E51" i="6"/>
  <c r="X51" s="1"/>
  <c r="P43"/>
  <c r="D45" i="14"/>
  <c r="I49" i="6"/>
  <c r="I59" i="14"/>
  <c r="U60" i="3"/>
  <c r="H27" i="5"/>
  <c r="M17" i="3"/>
  <c r="X51"/>
  <c r="AG47"/>
  <c r="D27" i="14"/>
  <c r="AG31" i="3"/>
  <c r="P19" i="5"/>
  <c r="L21" i="6"/>
  <c r="BL49" i="1"/>
  <c r="T49" i="3"/>
  <c r="L23" i="7"/>
  <c r="E35" i="3"/>
  <c r="Q49" i="6"/>
  <c r="U37" i="5"/>
  <c r="V41" i="7"/>
  <c r="P41" i="6"/>
  <c r="T25" i="3"/>
  <c r="U21" i="5"/>
  <c r="I49"/>
  <c r="V55" i="15"/>
  <c r="E61" i="6"/>
  <c r="D51"/>
  <c r="W51" s="1"/>
  <c r="P55" i="3"/>
  <c r="BL15" i="1"/>
  <c r="M29" i="5"/>
  <c r="U43"/>
  <c r="I29" i="3"/>
  <c r="V33" i="14"/>
  <c r="E29" i="7"/>
  <c r="BL55" i="1"/>
  <c r="P45" i="6"/>
  <c r="M37" i="3"/>
  <c r="V21" i="14"/>
  <c r="E41"/>
  <c r="V43" i="5"/>
  <c r="D39" i="6"/>
  <c r="H60" i="14"/>
  <c r="X47" i="3"/>
  <c r="D33" i="6"/>
  <c r="H53" i="5"/>
  <c r="Q47" i="6"/>
  <c r="I41" i="5"/>
  <c r="AC55" i="3"/>
  <c r="AC25"/>
  <c r="M27" i="5"/>
  <c r="V29"/>
  <c r="I34"/>
  <c r="E51" i="7"/>
  <c r="Y31" i="3"/>
  <c r="M59"/>
  <c r="AH23"/>
  <c r="E27"/>
  <c r="L19"/>
  <c r="Q31" i="5"/>
  <c r="V23" i="7"/>
  <c r="E17" i="5"/>
  <c r="V27" i="10"/>
  <c r="L58" i="5"/>
  <c r="Q51" i="3"/>
  <c r="E61" i="14"/>
  <c r="V58"/>
  <c r="Y23" i="3"/>
  <c r="E43" i="14"/>
  <c r="X53" i="3"/>
  <c r="D51" i="5"/>
  <c r="V39" i="15"/>
  <c r="P53" i="5"/>
  <c r="D43"/>
  <c r="D47" i="14"/>
  <c r="H59" i="5"/>
  <c r="M36" i="14"/>
  <c r="I55"/>
  <c r="T63" i="3"/>
  <c r="T65"/>
  <c r="X65" i="14"/>
  <c r="E63"/>
  <c r="P37" i="6"/>
  <c r="L57" i="14"/>
  <c r="D25" i="5"/>
  <c r="I37" i="6"/>
  <c r="L34" i="7"/>
  <c r="I17" i="6"/>
  <c r="L27" i="14"/>
  <c r="H59"/>
  <c r="L31" i="7"/>
  <c r="L45" i="3"/>
  <c r="X58"/>
  <c r="E21" i="6"/>
  <c r="D19" i="5"/>
  <c r="T29"/>
  <c r="V55" i="7"/>
  <c r="D58"/>
  <c r="BL39" i="1"/>
  <c r="H37" i="3"/>
  <c r="M31" i="7"/>
  <c r="V43" i="14"/>
  <c r="AC29" i="3"/>
  <c r="Y41"/>
  <c r="BL63" i="1"/>
  <c r="L51" i="7"/>
  <c r="E47" i="5"/>
  <c r="P61"/>
  <c r="I55"/>
  <c r="Q39" i="3"/>
  <c r="B38" i="2"/>
  <c r="E58" i="14"/>
  <c r="X58" s="1"/>
  <c r="P31" i="6"/>
  <c r="H60" i="3"/>
  <c r="L25"/>
  <c r="P60"/>
  <c r="BL34" i="1"/>
  <c r="V41" i="15"/>
  <c r="V25" i="10"/>
  <c r="L63" i="3"/>
  <c r="L65"/>
  <c r="AH58"/>
  <c r="V15" i="6"/>
  <c r="V55" i="14"/>
  <c r="U27" i="5"/>
  <c r="I61" i="6"/>
  <c r="P63" i="3"/>
  <c r="P65"/>
  <c r="V58" i="7"/>
  <c r="M34" i="3"/>
  <c r="AD33"/>
  <c r="H61"/>
  <c r="T47" i="5"/>
  <c r="I57" i="3"/>
  <c r="H21" i="14"/>
  <c r="E29" i="3"/>
  <c r="L41" i="5"/>
  <c r="T25"/>
  <c r="T39"/>
  <c r="V36" i="10"/>
  <c r="X35" i="3"/>
  <c r="P49" i="5"/>
  <c r="E36" i="7"/>
  <c r="M19" i="6"/>
  <c r="V34"/>
  <c r="I35" i="14"/>
  <c r="D53" i="7"/>
  <c r="L31" i="6"/>
  <c r="V19" i="10"/>
  <c r="L65" i="7"/>
  <c r="L63"/>
  <c r="V59" i="10"/>
  <c r="Q61" i="3"/>
  <c r="V57" i="6"/>
  <c r="X33" i="3"/>
  <c r="I25" i="5"/>
  <c r="V47" i="6"/>
  <c r="M33"/>
  <c r="L45" i="5"/>
  <c r="H33"/>
  <c r="Q53" i="6"/>
  <c r="I51" i="3"/>
  <c r="E34" i="7"/>
  <c r="BL43" i="1"/>
  <c r="H31" i="3"/>
  <c r="E39" i="7"/>
  <c r="AC34" i="3"/>
  <c r="Q23"/>
  <c r="T35" i="5"/>
  <c r="M34"/>
  <c r="E25" i="14"/>
  <c r="E43" i="7"/>
  <c r="Q43" i="3"/>
  <c r="D60" i="5"/>
  <c r="P59" i="3"/>
  <c r="E37" i="6"/>
  <c r="T55" i="5"/>
  <c r="Q36" i="3"/>
  <c r="I60"/>
  <c r="E60" i="14"/>
  <c r="U53" i="5"/>
  <c r="E33" i="7"/>
  <c r="AG27" i="3"/>
  <c r="Q17"/>
  <c r="E29" i="6"/>
  <c r="P23" i="3"/>
  <c r="E17"/>
  <c r="L27" i="5"/>
  <c r="P51" i="3"/>
  <c r="V17" i="14"/>
  <c r="I23"/>
  <c r="M36" i="5"/>
  <c r="I33" i="3"/>
  <c r="AD39"/>
  <c r="I35" i="6"/>
  <c r="AC23" i="3"/>
  <c r="E60"/>
  <c r="Q36" i="6"/>
  <c r="L33" i="14"/>
  <c r="P61" i="6"/>
  <c r="E36"/>
  <c r="V49" i="5"/>
  <c r="BL17" i="1"/>
  <c r="L21" i="3"/>
  <c r="E55" i="6"/>
  <c r="E34"/>
  <c r="H60"/>
  <c r="BL29" i="1"/>
  <c r="I37" i="5"/>
  <c r="H25" i="3"/>
  <c r="I53" i="5"/>
  <c r="D17" i="7"/>
  <c r="V53" i="14"/>
  <c r="Q47" i="5"/>
  <c r="D53" i="14"/>
  <c r="L33" i="3"/>
  <c r="P35" i="6"/>
  <c r="V23" i="5"/>
  <c r="H17" i="3"/>
  <c r="I31" i="6"/>
  <c r="D60" i="3"/>
  <c r="Q58" i="6"/>
  <c r="X58" s="1"/>
  <c r="Q35" i="3"/>
  <c r="Q45" i="5"/>
  <c r="Q65"/>
  <c r="Q63"/>
  <c r="T39" i="3"/>
  <c r="M58"/>
  <c r="E45" i="7"/>
  <c r="H39" i="3"/>
  <c r="M19" i="7"/>
  <c r="U21" i="3"/>
  <c r="AC19"/>
  <c r="H33"/>
  <c r="U45"/>
  <c r="E58" i="7"/>
  <c r="L65" i="6"/>
  <c r="W65" s="1"/>
  <c r="L63"/>
  <c r="V47" i="7"/>
  <c r="BL37" i="1"/>
  <c r="V63" i="7"/>
  <c r="D27"/>
  <c r="D60" i="14"/>
  <c r="H37"/>
  <c r="L23"/>
  <c r="M23" i="3"/>
  <c r="Q39" i="6"/>
  <c r="L21" i="5"/>
  <c r="V27"/>
  <c r="X41" i="3"/>
  <c r="X37"/>
  <c r="P47"/>
  <c r="I49"/>
  <c r="E31" i="7"/>
  <c r="D49"/>
  <c r="M57" i="3"/>
  <c r="M19" i="14"/>
  <c r="L57" i="6"/>
  <c r="Y57" i="3"/>
  <c r="T57" i="5"/>
  <c r="V59" i="7"/>
  <c r="AD55" i="3"/>
  <c r="Q61" i="6"/>
  <c r="L25" i="7"/>
  <c r="U34" i="3"/>
  <c r="L58"/>
  <c r="V60" i="10"/>
  <c r="I47" i="3"/>
  <c r="D45" i="7"/>
  <c r="L55" i="14"/>
  <c r="H43"/>
  <c r="V55" i="5"/>
  <c r="D36" i="14"/>
  <c r="W36" s="1"/>
  <c r="M17" i="6"/>
  <c r="D47" i="5"/>
  <c r="D36" i="3"/>
  <c r="V49" i="14"/>
  <c r="I60" i="5"/>
  <c r="AG33" i="3"/>
  <c r="E23" i="14"/>
  <c r="AD21" i="3"/>
  <c r="AH19"/>
  <c r="L59" i="14"/>
  <c r="D39" i="7"/>
  <c r="Q29" i="6"/>
  <c r="L60"/>
  <c r="V37"/>
  <c r="E17" i="14"/>
  <c r="E45" i="5"/>
  <c r="M31" i="14"/>
  <c r="E31" i="6"/>
  <c r="E39" i="3"/>
  <c r="D53" i="6"/>
  <c r="M60" i="5"/>
  <c r="L55" i="3"/>
  <c r="X45"/>
  <c r="M55" i="7"/>
  <c r="D31"/>
  <c r="U55" i="5"/>
  <c r="AG25" i="3"/>
  <c r="AD45"/>
  <c r="P55" i="5"/>
  <c r="H58" i="3"/>
  <c r="M21" i="6"/>
  <c r="AH39" i="3"/>
  <c r="M23" i="5"/>
  <c r="L29"/>
  <c r="D25" i="6"/>
  <c r="V33" i="15"/>
  <c r="Q31" i="3"/>
  <c r="V29" i="15"/>
  <c r="Q55" i="6"/>
  <c r="Q41" i="5"/>
  <c r="V37" i="7"/>
  <c r="E55" i="14"/>
  <c r="D36" i="7"/>
  <c r="V29" i="14"/>
  <c r="H53" i="3"/>
  <c r="T17" i="5"/>
  <c r="D19" i="7"/>
  <c r="AC41" i="3"/>
  <c r="H29" i="14"/>
  <c r="M21" i="3"/>
  <c r="AD29"/>
  <c r="I63" i="5"/>
  <c r="I65"/>
  <c r="AD25" i="3"/>
  <c r="E34" i="14"/>
  <c r="M51" i="3"/>
  <c r="AD51"/>
  <c r="V63" i="14"/>
  <c r="V60" i="15"/>
  <c r="L37" i="14"/>
  <c r="T51" i="5"/>
  <c r="L19" i="7"/>
  <c r="AG23" i="3"/>
  <c r="AD63"/>
  <c r="AD65"/>
  <c r="I41"/>
  <c r="H34" i="6"/>
  <c r="V29"/>
  <c r="T43" i="5"/>
  <c r="V27" i="15"/>
  <c r="H31" i="14"/>
  <c r="V45" i="15"/>
  <c r="E21" i="14"/>
  <c r="E45"/>
  <c r="I34" i="3"/>
  <c r="V35" i="6"/>
  <c r="Q55" i="5"/>
  <c r="E55"/>
  <c r="V34" i="15"/>
  <c r="L17" i="14"/>
  <c r="D55" i="6"/>
  <c r="AC57" i="3"/>
  <c r="M57" i="6"/>
  <c r="AC17" i="3"/>
  <c r="AH35"/>
  <c r="E60" i="7"/>
  <c r="M29" i="6"/>
  <c r="E34" i="5"/>
  <c r="E31" i="14"/>
  <c r="M37" i="5"/>
  <c r="H23" i="6"/>
  <c r="M61"/>
  <c r="P65" i="5"/>
  <c r="P63"/>
  <c r="H34"/>
  <c r="D47" i="7"/>
  <c r="L29" i="14"/>
  <c r="P58" i="6"/>
  <c r="V33" i="5"/>
  <c r="E19" i="14"/>
  <c r="AC21" i="3"/>
  <c r="Q29"/>
  <c r="H36" i="6"/>
  <c r="H60" i="5"/>
  <c r="V23" i="15"/>
  <c r="AC51" i="3"/>
  <c r="M34" i="7"/>
  <c r="V37" i="10"/>
  <c r="E19" i="6"/>
  <c r="AG49" i="3"/>
  <c r="E43" i="6"/>
  <c r="I27" i="14"/>
  <c r="L31" i="3"/>
  <c r="D55" i="7"/>
  <c r="M47"/>
  <c r="D51"/>
  <c r="AC45" i="3"/>
  <c r="T58"/>
  <c r="V21" i="10"/>
  <c r="E33" i="5"/>
  <c r="D58"/>
  <c r="AC49" i="3"/>
  <c r="V17" i="7"/>
  <c r="M60" i="14"/>
  <c r="M43"/>
  <c r="AC35" i="3"/>
  <c r="L61" i="6"/>
  <c r="M43" i="3"/>
  <c r="AC36"/>
  <c r="I19"/>
  <c r="Y37"/>
  <c r="D41" i="7"/>
  <c r="U17" i="3"/>
  <c r="L43" i="5"/>
  <c r="I21" i="6"/>
  <c r="M45" i="7"/>
  <c r="E45" i="6"/>
  <c r="P33" i="5"/>
  <c r="V63"/>
  <c r="V47" i="14"/>
  <c r="L34" i="5"/>
  <c r="V51" i="7"/>
  <c r="AG60" i="3"/>
  <c r="V61" i="15"/>
  <c r="AD58" i="3"/>
  <c r="M60"/>
  <c r="AD61"/>
  <c r="H41" i="5"/>
  <c r="AD60" i="3"/>
  <c r="M33" i="7"/>
  <c r="L49" i="5"/>
  <c r="D34"/>
  <c r="M33" i="14"/>
  <c r="E23" i="7"/>
  <c r="I45" i="3"/>
  <c r="U58" i="5"/>
  <c r="AG21" i="3"/>
  <c r="E55"/>
  <c r="L51" i="5"/>
  <c r="Q39"/>
  <c r="E53" i="3"/>
  <c r="P31" i="5"/>
  <c r="AG41" i="3"/>
  <c r="AH63"/>
  <c r="AH65"/>
  <c r="M21" i="14"/>
  <c r="Y36" i="3"/>
  <c r="M17" i="5"/>
  <c r="AG65" i="3"/>
  <c r="AG63"/>
  <c r="E33" i="14"/>
  <c r="M39"/>
  <c r="U57" i="3"/>
  <c r="P59" i="6"/>
  <c r="H19" i="3"/>
  <c r="P33"/>
  <c r="Q36" i="5"/>
  <c r="V41"/>
  <c r="M29" i="7"/>
  <c r="Q34" i="3"/>
  <c r="AG36"/>
  <c r="T45" i="5"/>
  <c r="X19" i="3"/>
  <c r="Q41"/>
  <c r="U17" i="5"/>
  <c r="L59" i="6"/>
  <c r="U47" i="3"/>
  <c r="V35" i="15"/>
  <c r="Q21" i="5"/>
  <c r="E57"/>
  <c r="P51"/>
  <c r="M36" i="6"/>
  <c r="P27" i="5"/>
  <c r="T27" i="3"/>
  <c r="L60"/>
  <c r="V35" i="10"/>
  <c r="M49" i="6"/>
  <c r="M59"/>
  <c r="Y34" i="3"/>
  <c r="L47" i="5"/>
  <c r="Y21" i="3"/>
  <c r="U49"/>
  <c r="E49" i="6"/>
  <c r="AD27" i="3"/>
  <c r="L41" i="7"/>
  <c r="V60"/>
  <c r="L41" i="6"/>
  <c r="L65" i="5"/>
  <c r="L63"/>
  <c r="D25" i="14"/>
  <c r="H29" i="3"/>
  <c r="L35"/>
  <c r="E57"/>
  <c r="E51"/>
  <c r="M45"/>
  <c r="I27"/>
  <c r="M53" i="5"/>
  <c r="V47" i="15"/>
  <c r="U49" i="5"/>
  <c r="D60" i="7"/>
  <c r="Q65" i="3"/>
  <c r="Q63"/>
  <c r="Q37" i="5"/>
  <c r="T41"/>
  <c r="U35"/>
  <c r="I39" i="6"/>
  <c r="Q27" i="5"/>
  <c r="AC65" i="3"/>
  <c r="AC63"/>
  <c r="P58"/>
  <c r="T31"/>
  <c r="V17" i="15"/>
  <c r="Q60" i="6"/>
  <c r="E27" i="7"/>
  <c r="BL31" i="1"/>
  <c r="T21" i="3"/>
  <c r="I39" i="14"/>
  <c r="E25" i="3"/>
  <c r="M63" i="5"/>
  <c r="M65"/>
  <c r="M25"/>
  <c r="H31"/>
  <c r="E41"/>
  <c r="AG53" i="3"/>
  <c r="E33" i="6"/>
  <c r="P53" i="3"/>
  <c r="AG37"/>
  <c r="AH51"/>
  <c r="H43"/>
  <c r="M59" i="5"/>
  <c r="X59" s="1"/>
  <c r="L53" i="7"/>
  <c r="Y25" i="3"/>
  <c r="E21"/>
  <c r="E58"/>
  <c r="M36"/>
  <c r="L31" i="14"/>
  <c r="V15" i="5"/>
  <c r="Q45" i="3"/>
  <c r="D23" i="7"/>
  <c r="D47" i="6"/>
  <c r="AG61" i="3"/>
  <c r="D55" i="5"/>
  <c r="L53"/>
  <c r="AC47" i="3"/>
  <c r="D27" i="6"/>
  <c r="W27" s="1"/>
  <c r="E53" i="14"/>
  <c r="AH45" i="3"/>
  <c r="V45" i="14"/>
  <c r="U53" i="3"/>
  <c r="P47" i="6"/>
  <c r="V43"/>
  <c r="H55" i="14"/>
  <c r="AH53" i="3"/>
  <c r="I33" i="5"/>
  <c r="X29" i="3"/>
  <c r="D25" i="7"/>
  <c r="E57" i="6"/>
  <c r="BL53" i="1"/>
  <c r="H25" i="14"/>
  <c r="V29" i="7"/>
  <c r="Q58" i="3"/>
  <c r="M17" i="7"/>
  <c r="P45" i="5"/>
  <c r="AC27" i="3"/>
  <c r="P34" i="6"/>
  <c r="L43" i="7"/>
  <c r="D34" i="6"/>
  <c r="BL45" i="1"/>
  <c r="M34" i="14"/>
  <c r="L47" i="7"/>
  <c r="Y45" i="3"/>
  <c r="L35" i="6"/>
  <c r="Q49" i="3"/>
  <c r="T19"/>
  <c r="T23"/>
  <c r="E55" i="7"/>
  <c r="V61" i="5"/>
  <c r="L29" i="7"/>
  <c r="M31" i="6"/>
  <c r="V58" i="15"/>
  <c r="P35" i="3"/>
  <c r="L53" i="14"/>
  <c r="V41" i="6"/>
  <c r="BL19" i="1"/>
  <c r="I37" i="14"/>
  <c r="V25" i="5"/>
  <c r="I60" i="14"/>
  <c r="U58" i="3"/>
  <c r="V60" i="5"/>
  <c r="T60" i="3"/>
  <c r="M29" i="14"/>
  <c r="H45"/>
  <c r="AH55" i="3"/>
  <c r="Q23" i="6"/>
  <c r="E59" i="14"/>
  <c r="D31"/>
  <c r="I47" i="6"/>
  <c r="M23" i="7"/>
  <c r="E19" i="5"/>
  <c r="BL59" i="1"/>
  <c r="Q19" i="5"/>
  <c r="D63"/>
  <c r="D65"/>
  <c r="M57"/>
  <c r="I36" i="3"/>
  <c r="L33" i="6"/>
  <c r="L59" i="3"/>
  <c r="T27" i="5"/>
  <c r="L51" i="3"/>
  <c r="M39"/>
  <c r="E27" i="6"/>
  <c r="H23" i="5"/>
  <c r="V51" i="6"/>
  <c r="D27" i="5"/>
  <c r="T37"/>
  <c r="V17"/>
  <c r="L19" i="6"/>
  <c r="T19" i="5"/>
  <c r="H51"/>
  <c r="V34"/>
  <c r="D53"/>
  <c r="V57"/>
  <c r="BL27" i="1"/>
  <c r="L43" i="6"/>
  <c r="BL58" i="1"/>
  <c r="M19" i="5"/>
  <c r="AD53" i="3"/>
  <c r="H57" i="5"/>
  <c r="H39"/>
  <c r="L19"/>
  <c r="H33" i="14"/>
  <c r="E37" i="3"/>
  <c r="AC60"/>
  <c r="V36" i="15"/>
  <c r="T57" i="3"/>
  <c r="X47" i="14"/>
  <c r="W36" i="5"/>
  <c r="F38" i="2"/>
  <c r="I17" i="7"/>
  <c r="X65" i="6" l="1"/>
  <c r="X21" i="5"/>
  <c r="X36"/>
  <c r="X60"/>
  <c r="X35" i="14"/>
  <c r="W61" i="6"/>
  <c r="W25"/>
  <c r="X31"/>
  <c r="X59" i="14"/>
  <c r="W47" i="6"/>
  <c r="X45"/>
  <c r="W37" i="14"/>
  <c r="X45" i="5"/>
  <c r="X29"/>
  <c r="X36" i="6"/>
  <c r="W45" i="14"/>
  <c r="X41"/>
  <c r="W51" i="5"/>
  <c r="W59" i="14"/>
  <c r="W17" i="6"/>
  <c r="X25" i="5"/>
  <c r="W41" i="6"/>
  <c r="X31" i="14"/>
  <c r="W37" i="6"/>
  <c r="X17" i="14"/>
  <c r="X17" i="7"/>
  <c r="W25" i="14"/>
  <c r="W39"/>
  <c r="AW36" i="3"/>
  <c r="AV36"/>
  <c r="W29" i="14"/>
  <c r="AV23" i="3"/>
  <c r="AV47"/>
  <c r="X29" i="6"/>
  <c r="X49"/>
  <c r="W61" i="5"/>
  <c r="W53" i="6"/>
  <c r="X36" i="14"/>
  <c r="X21" i="6"/>
  <c r="X63"/>
  <c r="X19" i="5"/>
  <c r="AW45" i="3"/>
  <c r="X63" i="5"/>
  <c r="X43" i="14"/>
  <c r="X43" i="5"/>
  <c r="W21" i="6"/>
  <c r="AW65" i="3"/>
  <c r="X53" i="6"/>
  <c r="AW33" i="3"/>
  <c r="W17" i="5"/>
  <c r="X27"/>
  <c r="W19" i="14"/>
  <c r="X31" i="5"/>
  <c r="X63" i="14"/>
  <c r="W19" i="5"/>
  <c r="W53" i="14"/>
  <c r="AV41" i="3"/>
  <c r="W23" i="5"/>
  <c r="W63" i="14"/>
  <c r="W49" i="6"/>
  <c r="AW47" i="3"/>
  <c r="W35" i="14"/>
  <c r="X29"/>
  <c r="AW37" i="3"/>
  <c r="W53" i="5"/>
  <c r="X27" i="6"/>
  <c r="W65" i="5"/>
  <c r="W31" i="14"/>
  <c r="X37"/>
  <c r="X41" i="5"/>
  <c r="W43"/>
  <c r="AW19" i="3"/>
  <c r="W58" i="6"/>
  <c r="W17" i="14"/>
  <c r="W31" i="6"/>
  <c r="X55"/>
  <c r="X33" i="14"/>
  <c r="W55" i="6"/>
  <c r="AV51" i="3"/>
  <c r="X23" i="6"/>
  <c r="W55" i="14"/>
  <c r="AW21" i="3"/>
  <c r="AV43"/>
  <c r="X33" i="6"/>
  <c r="AV58" i="3"/>
  <c r="X39" i="6"/>
  <c r="AW63" i="3"/>
  <c r="AW51"/>
  <c r="W47" i="5"/>
  <c r="AW34" i="3"/>
  <c r="X39" i="5"/>
  <c r="X58"/>
  <c r="W34"/>
  <c r="AW43" i="3"/>
  <c r="X27" i="14"/>
  <c r="W60" i="5"/>
  <c r="X19" i="14"/>
  <c r="AW35" i="3"/>
  <c r="X55" i="5"/>
  <c r="X45" i="14"/>
  <c r="AW31" i="3"/>
  <c r="X23" i="5"/>
  <c r="X23" i="14"/>
  <c r="AV39" i="3"/>
  <c r="X34" i="6"/>
  <c r="X37"/>
  <c r="W35" i="5"/>
  <c r="X41" i="6"/>
  <c r="AW27" i="3"/>
  <c r="W63" i="5"/>
  <c r="X57"/>
  <c r="X57" i="6"/>
  <c r="X61"/>
  <c r="AW53" i="3"/>
  <c r="W41" i="5"/>
  <c r="AW39" i="3"/>
  <c r="W29" i="5"/>
  <c r="W27" i="14"/>
  <c r="W36" i="6"/>
  <c r="W21" i="5"/>
  <c r="W57" i="6"/>
  <c r="W45"/>
  <c r="W49" i="5"/>
  <c r="AV25" i="3"/>
  <c r="W31" i="5"/>
  <c r="W37"/>
  <c r="X34" i="14"/>
  <c r="AV33" i="3"/>
  <c r="X35" i="6"/>
  <c r="AW17" i="3"/>
  <c r="W57" i="5"/>
  <c r="AV27" i="3"/>
  <c r="X61" i="5"/>
  <c r="AV49" i="3"/>
  <c r="X61" i="14"/>
  <c r="X25" i="6"/>
  <c r="X47"/>
  <c r="AW25" i="3"/>
  <c r="X25" i="14"/>
  <c r="AW58" i="3"/>
  <c r="X51" i="5"/>
  <c r="W33" i="14"/>
  <c r="W43"/>
  <c r="AV21" i="3"/>
  <c r="AW49"/>
  <c r="W19" i="6"/>
  <c r="W59"/>
  <c r="X53" i="5"/>
  <c r="W34" i="6"/>
  <c r="X43"/>
  <c r="X51" i="14"/>
  <c r="W21"/>
  <c r="W33" i="5"/>
  <c r="X17"/>
  <c r="X60" i="6"/>
  <c r="AW61" i="3"/>
  <c r="W45" i="5"/>
  <c r="AV17" i="3"/>
  <c r="W63" i="6"/>
  <c r="X55" i="14"/>
  <c r="W39" i="5"/>
  <c r="W27"/>
  <c r="AV35" i="3"/>
  <c r="AW57"/>
  <c r="W47" i="14"/>
  <c r="X60"/>
  <c r="AW41" i="3"/>
  <c r="X37" i="5"/>
  <c r="AV53" i="3"/>
  <c r="W55" i="5"/>
  <c r="AV55" i="3"/>
  <c r="AV60"/>
  <c r="AW60"/>
  <c r="AW29"/>
  <c r="AV61"/>
  <c r="AV65"/>
  <c r="X47" i="5"/>
  <c r="AV29" i="3"/>
  <c r="AV45"/>
  <c r="W59" i="5"/>
  <c r="AW23" i="3"/>
  <c r="W58" i="5"/>
  <c r="X34"/>
  <c r="W33" i="6"/>
  <c r="AW55" i="3"/>
  <c r="AV19"/>
  <c r="W57" i="14"/>
  <c r="X53"/>
  <c r="X19" i="6"/>
  <c r="W39"/>
  <c r="X57" i="14"/>
  <c r="W34"/>
  <c r="X33" i="5"/>
  <c r="AV34" i="3"/>
  <c r="H19" i="7"/>
  <c r="W19" s="1"/>
  <c r="H17"/>
  <c r="W17" s="1"/>
  <c r="X65" i="5"/>
  <c r="W51" i="14"/>
  <c r="W23"/>
  <c r="W35" i="6"/>
  <c r="X39" i="14"/>
  <c r="W60" i="6"/>
  <c r="W25" i="5"/>
  <c r="W43" i="6"/>
  <c r="W60" i="14"/>
  <c r="X17" i="6"/>
  <c r="X59"/>
  <c r="X21" i="14"/>
  <c r="AW59" i="3"/>
  <c r="X49" i="5"/>
  <c r="X35"/>
  <c r="W61" i="14"/>
  <c r="W58"/>
  <c r="I19" i="7"/>
  <c r="X19" s="1"/>
  <c r="E36" i="2"/>
  <c r="E31"/>
  <c r="C38" l="1"/>
  <c r="H23" i="7"/>
  <c r="W23" s="1"/>
  <c r="H21"/>
  <c r="W21" s="1"/>
  <c r="I21"/>
  <c r="X21" s="1"/>
  <c r="H25"/>
  <c r="W25" s="1"/>
  <c r="H38" i="2"/>
  <c r="E38"/>
  <c r="H27" i="7"/>
  <c r="W27" s="1"/>
  <c r="I23" l="1"/>
  <c r="X23" s="1"/>
  <c r="H29"/>
  <c r="W29" s="1"/>
  <c r="I33" l="1"/>
  <c r="X33" s="1"/>
  <c r="I31"/>
  <c r="X31" s="1"/>
  <c r="I29"/>
  <c r="X29" s="1"/>
  <c r="I27"/>
  <c r="X27" s="1"/>
  <c r="I25"/>
  <c r="X25" s="1"/>
  <c r="H31"/>
  <c r="W31" s="1"/>
  <c r="I34"/>
  <c r="X34" s="1"/>
  <c r="H33" l="1"/>
  <c r="W33" s="1"/>
  <c r="I36"/>
  <c r="X36" s="1"/>
  <c r="I35"/>
  <c r="X35" s="1"/>
  <c r="H34" l="1"/>
  <c r="W34" s="1"/>
  <c r="X37"/>
  <c r="H35" l="1"/>
  <c r="W35" s="1"/>
  <c r="I39"/>
  <c r="X39" s="1"/>
  <c r="H36" l="1"/>
  <c r="W36" s="1"/>
  <c r="I43"/>
  <c r="X43" s="1"/>
  <c r="I41"/>
  <c r="X41" s="1"/>
  <c r="W37" l="1"/>
  <c r="I45"/>
  <c r="X45" s="1"/>
  <c r="H39" l="1"/>
  <c r="W39" s="1"/>
  <c r="I47"/>
  <c r="X47" s="1"/>
  <c r="H41" l="1"/>
  <c r="W41" s="1"/>
  <c r="I49"/>
  <c r="X49" s="1"/>
  <c r="I51" l="1"/>
  <c r="X51" s="1"/>
  <c r="H43"/>
  <c r="W43" s="1"/>
  <c r="H45"/>
  <c r="W45" s="1"/>
  <c r="I53"/>
  <c r="X53" s="1"/>
  <c r="H47" l="1"/>
  <c r="W47" s="1"/>
  <c r="I55"/>
  <c r="X55" s="1"/>
  <c r="H49" l="1"/>
  <c r="W49" s="1"/>
  <c r="I57"/>
  <c r="X57" s="1"/>
  <c r="I58" l="1"/>
  <c r="X58" s="1"/>
  <c r="H51"/>
  <c r="W51" s="1"/>
  <c r="X59"/>
  <c r="H53" l="1"/>
  <c r="W53" s="1"/>
  <c r="I60"/>
  <c r="X60" s="1"/>
  <c r="H55" l="1"/>
  <c r="W55" s="1"/>
  <c r="I65"/>
  <c r="I63"/>
  <c r="X63" s="1"/>
  <c r="I61"/>
  <c r="X61" s="1"/>
  <c r="H57" l="1"/>
  <c r="W57" s="1"/>
  <c r="H58" l="1"/>
  <c r="W58" s="1"/>
  <c r="W59" l="1"/>
  <c r="H60" l="1"/>
  <c r="W60" s="1"/>
  <c r="W61"/>
  <c r="H65" l="1"/>
  <c r="W65" s="1"/>
  <c r="H63"/>
  <c r="W63" s="1"/>
</calcChain>
</file>

<file path=xl/sharedStrings.xml><?xml version="1.0" encoding="utf-8"?>
<sst xmlns="http://schemas.openxmlformats.org/spreadsheetml/2006/main" count="1585" uniqueCount="207">
  <si>
    <t>23-00</t>
  </si>
  <si>
    <t>24-00</t>
  </si>
  <si>
    <t xml:space="preserve"> </t>
  </si>
  <si>
    <t>актив-</t>
  </si>
  <si>
    <t>ного</t>
  </si>
  <si>
    <t>реак-</t>
  </si>
  <si>
    <t>тивного</t>
  </si>
  <si>
    <t xml:space="preserve">    показания</t>
  </si>
  <si>
    <t xml:space="preserve">  эл.счетчиков</t>
  </si>
  <si>
    <t xml:space="preserve">     нагрузка</t>
  </si>
  <si>
    <t>актив.</t>
  </si>
  <si>
    <t>кВт</t>
  </si>
  <si>
    <t>реакт.</t>
  </si>
  <si>
    <t>кВар</t>
  </si>
  <si>
    <t>Расчетный коэф.____________</t>
  </si>
  <si>
    <t>Т-р тока____________________</t>
  </si>
  <si>
    <t>п-ст</t>
  </si>
  <si>
    <t xml:space="preserve">         Фидер №</t>
  </si>
  <si>
    <t xml:space="preserve">         Кто питается</t>
  </si>
  <si>
    <t xml:space="preserve">                  наименование п-ст и ее принадлежность</t>
  </si>
  <si>
    <t>замера нагрузок в контрольный день</t>
  </si>
  <si>
    <t>число, месяц</t>
  </si>
  <si>
    <t xml:space="preserve">       по</t>
  </si>
  <si>
    <t>наименование предприятия</t>
  </si>
  <si>
    <t>напряжение в сети</t>
  </si>
  <si>
    <t xml:space="preserve">            В  Е  Д  О  М   О  С  Т  Ь</t>
  </si>
  <si>
    <t>кВ</t>
  </si>
  <si>
    <t>Итого</t>
  </si>
  <si>
    <t>кВар ч</t>
  </si>
  <si>
    <t>кВт ч</t>
  </si>
  <si>
    <t>роспись, фамилия</t>
  </si>
  <si>
    <t>роспиь, фамилия</t>
  </si>
  <si>
    <t>200/5</t>
  </si>
  <si>
    <t>п/с "Славянка"</t>
  </si>
  <si>
    <t>страница 1</t>
  </si>
  <si>
    <t>страница 3</t>
  </si>
  <si>
    <t>Предприятие</t>
  </si>
  <si>
    <t>50/5</t>
  </si>
  <si>
    <t>100/5</t>
  </si>
  <si>
    <t>Ведомость   электрических  нагрузок  (кВт)</t>
  </si>
  <si>
    <t>ПС</t>
  </si>
  <si>
    <t>№ фидера</t>
  </si>
  <si>
    <t>код</t>
  </si>
  <si>
    <t xml:space="preserve">Всего </t>
  </si>
  <si>
    <t xml:space="preserve">            В  Е  Д  О  М   О  С  Т  Ь </t>
  </si>
  <si>
    <t xml:space="preserve">             Снятие  показаний произвел</t>
  </si>
  <si>
    <t>150/5</t>
  </si>
  <si>
    <t>Страница 1</t>
  </si>
  <si>
    <t>Страница 2</t>
  </si>
  <si>
    <t xml:space="preserve">Главный инженер </t>
  </si>
  <si>
    <t xml:space="preserve">                   число, месяц</t>
  </si>
  <si>
    <t xml:space="preserve">    Итого  </t>
  </si>
  <si>
    <t xml:space="preserve">  по  фидерам</t>
  </si>
  <si>
    <t xml:space="preserve">                  напряжение в сети</t>
  </si>
  <si>
    <t>Мощность кВт</t>
  </si>
  <si>
    <t>75/5</t>
  </si>
  <si>
    <t>Канал измерения    /                                               Время</t>
  </si>
  <si>
    <t>страница 5</t>
  </si>
  <si>
    <t>В ремя замера нагрузок</t>
  </si>
  <si>
    <t>За сутки кВт-ч</t>
  </si>
  <si>
    <t>Хоруженко А.А.</t>
  </si>
  <si>
    <t>Бутрин Э.А.</t>
  </si>
  <si>
    <t>Гридин В.Ю.</t>
  </si>
  <si>
    <t xml:space="preserve">  по</t>
  </si>
  <si>
    <t xml:space="preserve"> АО "Дальневосточная ресурсоснабжающая компания"    </t>
  </si>
  <si>
    <t>по</t>
  </si>
  <si>
    <t xml:space="preserve">     АО "Дальневосточная ресурсоснабжающая компания" </t>
  </si>
  <si>
    <t>АО "Дальневосточная ресурсоснабжающая компания"</t>
  </si>
  <si>
    <t xml:space="preserve">  АО "Дальневосточная ресурсоснабжающая компания"    </t>
  </si>
  <si>
    <t xml:space="preserve">  АО "Дальневосточная ресурсоснабжающая компания"</t>
  </si>
  <si>
    <t xml:space="preserve">                                 Главный  инженер АО " ДВ РСК" :</t>
  </si>
  <si>
    <t xml:space="preserve">    Бутрин Э.А.</t>
  </si>
  <si>
    <t xml:space="preserve"> АО "Дальневосточная ресурсоснабжающая компания"</t>
  </si>
  <si>
    <t>ВЕДОМОСТЬ</t>
  </si>
  <si>
    <t>АО "ДВ РСК"</t>
  </si>
  <si>
    <t>30 мин.</t>
  </si>
  <si>
    <t>15.06.22</t>
  </si>
  <si>
    <t>16.06.22</t>
  </si>
  <si>
    <t>(A+)</t>
  </si>
  <si>
    <t>(R+)</t>
  </si>
  <si>
    <t>(А+)</t>
  </si>
  <si>
    <t>КТП-35 (А+)</t>
  </si>
  <si>
    <t>КТП-35 (Р+)</t>
  </si>
  <si>
    <t xml:space="preserve"> КТП24 (А+)</t>
  </si>
  <si>
    <t>КТП24 (R+)</t>
  </si>
  <si>
    <t>КТП-83 (А+)</t>
  </si>
  <si>
    <t>КТП-83 (Р+)</t>
  </si>
  <si>
    <t>КТП-89 (А+)</t>
  </si>
  <si>
    <t>КТП-89 (Р+)</t>
  </si>
  <si>
    <t xml:space="preserve"> ф.34 РП-1 (А+)</t>
  </si>
  <si>
    <t xml:space="preserve"> ф.34 РП-1 (Р+)</t>
  </si>
  <si>
    <t>ТП-21 (А+)</t>
  </si>
  <si>
    <t>ТП-21 (Р+)</t>
  </si>
  <si>
    <t>ПС Славянка ф.10 (А+)</t>
  </si>
  <si>
    <t>ПС Славянка ф.10 (Р+)</t>
  </si>
  <si>
    <t>ПС Славянка ф.12 (А+)</t>
  </si>
  <si>
    <t>ПС Славянка ф.12 (Р+)</t>
  </si>
  <si>
    <t>ПС Славянка ф.16 (А+)</t>
  </si>
  <si>
    <t>ПС Славянка ф.16 (Р+)</t>
  </si>
  <si>
    <t>ПС Славянка ф.18 (А+)</t>
  </si>
  <si>
    <t>ПС Славянка ф.18 (Р+)</t>
  </si>
  <si>
    <t>ПС Славянка ф.19 (А+)</t>
  </si>
  <si>
    <t>ПССлавянка ф.19 (Р+)</t>
  </si>
  <si>
    <t>ПС Славянка ф.20 (А+)</t>
  </si>
  <si>
    <t>ПС Славянка ф.20 (Р+)</t>
  </si>
  <si>
    <t>ПС Славянка ф.25 (А+)</t>
  </si>
  <si>
    <t>ПС Славянка ф.25 (Р+)</t>
  </si>
  <si>
    <t>ПС Славянка ф.31 (А+)</t>
  </si>
  <si>
    <t>ПС СЛавянка ф.31 (Р+)</t>
  </si>
  <si>
    <t>ПС Славянка ф.5 (А+)</t>
  </si>
  <si>
    <t>ПС Славянка ф.5 (Р+)</t>
  </si>
  <si>
    <t>ПС Славянка ф.6 (А+)</t>
  </si>
  <si>
    <t>ПС Славянка ф.6 (Р+)</t>
  </si>
  <si>
    <t>ПС Славянка ф.8 (А+)</t>
  </si>
  <si>
    <t>ПС Славянка ф.8 (Р+)</t>
  </si>
  <si>
    <t>ПС Троица ф.10 (А+)</t>
  </si>
  <si>
    <t>ПС Троица ф.10 (Р+)</t>
  </si>
  <si>
    <t>ПС Троица ф.18(А+)</t>
  </si>
  <si>
    <t>ПС Троица ф.18 (Р+)</t>
  </si>
  <si>
    <t>ПС Троица ф.19 (А+)</t>
  </si>
  <si>
    <t>ПС Троица ф.19 (Р+)</t>
  </si>
  <si>
    <t>ПС Троица ф.20 (А+)</t>
  </si>
  <si>
    <t>ПС Троица ф.20 (Р+)</t>
  </si>
  <si>
    <t>ПС Троица ф.21 (А+)</t>
  </si>
  <si>
    <t>ПС Троица ф.21 (Р+)</t>
  </si>
  <si>
    <t>ПС Троица ф.7 (А+)</t>
  </si>
  <si>
    <t>ПС Троица ф.7(Р+)</t>
  </si>
  <si>
    <t>ПС Троица ф.8(А+)</t>
  </si>
  <si>
    <t>ПС Троица ф.8 (Р+)</t>
  </si>
  <si>
    <t>ПС Троица ф.9(А+)</t>
  </si>
  <si>
    <t>ПС Троица ф.9 (Р+)</t>
  </si>
  <si>
    <t>ПС Посьет ф.10 (А+)</t>
  </si>
  <si>
    <t>ПС Посьет ф.10 (Р+)</t>
  </si>
  <si>
    <t>ПС Посьет ф.11 (А+)</t>
  </si>
  <si>
    <t>ПС Посьет ф.11 (Р+)</t>
  </si>
  <si>
    <t>Пс Посьет ф.15 (А+)</t>
  </si>
  <si>
    <t>ПС Посьет ф.15 (Р+)</t>
  </si>
  <si>
    <t>ПС Посьет ф.3 (А+)</t>
  </si>
  <si>
    <t>ПС Посьет ф.3 (Р+)</t>
  </si>
  <si>
    <t>ПС Посьет ф.5 (А+)</t>
  </si>
  <si>
    <t>ПС Посьет ф.5 (Р+)</t>
  </si>
  <si>
    <t>ПС Краскино ф.5 (А+)</t>
  </si>
  <si>
    <t>ПС Краскино ф.5 (Р+)</t>
  </si>
  <si>
    <t>ПС Барабаш ф.6 (А+)</t>
  </si>
  <si>
    <t>ПС Барабаш ф.6 (Р+)</t>
  </si>
  <si>
    <t>ПС Хасанская ф.4 (А+)</t>
  </si>
  <si>
    <t>ПС Хасанская ф.4 (Р+)</t>
  </si>
  <si>
    <t>ПС Приморская ф.4 (А+)</t>
  </si>
  <si>
    <t>ПС Приморская ф.4 (Р+)</t>
  </si>
  <si>
    <t>ПС Тереховка ф.33 (А+)</t>
  </si>
  <si>
    <t>ПС Тереховка ф.33 (Р+)</t>
  </si>
  <si>
    <t>ПС Безверхово ф.2 (А+)</t>
  </si>
  <si>
    <t>ПС Безверхово ф.2 (Р+)</t>
  </si>
  <si>
    <t xml:space="preserve">        Троица  Фидер №</t>
  </si>
  <si>
    <t>ного +</t>
  </si>
  <si>
    <t>тивного +</t>
  </si>
  <si>
    <t>ного -</t>
  </si>
  <si>
    <t>тивного -</t>
  </si>
  <si>
    <t>СК СЛТ</t>
  </si>
  <si>
    <t>ТП-5А</t>
  </si>
  <si>
    <t>Теплое море</t>
  </si>
  <si>
    <t>ООО Рыбозавод Славянка</t>
  </si>
  <si>
    <t>п/с "Надеждинская"</t>
  </si>
  <si>
    <t>ИП  Бондарчук</t>
  </si>
  <si>
    <t>30/5</t>
  </si>
  <si>
    <t>оп.98</t>
  </si>
  <si>
    <t>п/с "Казармы"</t>
  </si>
  <si>
    <t>РП-7 Приморский ОРЦ</t>
  </si>
  <si>
    <t>п/с "Весенняя"</t>
  </si>
  <si>
    <t>оп.1-28-2</t>
  </si>
  <si>
    <t>п/с "Факел"</t>
  </si>
  <si>
    <t>ГПП  №3 Поверхность</t>
  </si>
  <si>
    <t xml:space="preserve">        ПС Безверхово  Фидер № </t>
  </si>
  <si>
    <t>п/с "Тавричанка"</t>
  </si>
  <si>
    <t>300/5</t>
  </si>
  <si>
    <t>п/с "Соловей-Ключ"</t>
  </si>
  <si>
    <t>ДНТ Иволга</t>
  </si>
  <si>
    <t xml:space="preserve">         Фидер № </t>
  </si>
  <si>
    <t xml:space="preserve">      Фидер </t>
  </si>
  <si>
    <t>п/с "Тереховка"</t>
  </si>
  <si>
    <t>15/5</t>
  </si>
  <si>
    <t>п/с "Гвоздево"</t>
  </si>
  <si>
    <t>ТП Дома</t>
  </si>
  <si>
    <t>п/с "Раздольное-2"</t>
  </si>
  <si>
    <t>от РП "Чайка"</t>
  </si>
  <si>
    <t>10/5</t>
  </si>
  <si>
    <t>Надеждинская</t>
  </si>
  <si>
    <t>Весенняя</t>
  </si>
  <si>
    <t>Казармы</t>
  </si>
  <si>
    <t>тереховка</t>
  </si>
  <si>
    <t>Шкотово</t>
  </si>
  <si>
    <t>Тавричанка</t>
  </si>
  <si>
    <t>Соловей-Ключ</t>
  </si>
  <si>
    <t>Раздольное</t>
  </si>
  <si>
    <t>Гвоздево</t>
  </si>
  <si>
    <t xml:space="preserve"> ф.7оп.98/ ф.1</t>
  </si>
  <si>
    <t>/ ИП Бондарчук ф.1</t>
  </si>
  <si>
    <t>ф.7 оп.1-28-2</t>
  </si>
  <si>
    <t>ф.2 от РП "Чайка"</t>
  </si>
  <si>
    <t>ф.5 РП-7</t>
  </si>
  <si>
    <t>ф.23 РП-7</t>
  </si>
  <si>
    <t xml:space="preserve">ф.12 </t>
  </si>
  <si>
    <t>ГПП №3 Поверхность</t>
  </si>
  <si>
    <t>ф.16</t>
  </si>
  <si>
    <t>ф.6 ДНТ Иволга</t>
  </si>
  <si>
    <t>ф.7 ТП Дома</t>
  </si>
  <si>
    <t>ф.33</t>
  </si>
</sst>
</file>

<file path=xl/styles.xml><?xml version="1.0" encoding="utf-8"?>
<styleSheet xmlns="http://schemas.openxmlformats.org/spreadsheetml/2006/main">
  <numFmts count="3">
    <numFmt numFmtId="164" formatCode="dd/mm/yy\ hh:mm:ss"/>
    <numFmt numFmtId="165" formatCode="#,##0.000"/>
    <numFmt numFmtId="166" formatCode="hh\-mm"/>
  </numFmts>
  <fonts count="50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0"/>
      <color indexed="9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9"/>
      <name val="Arial Cyr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i/>
      <sz val="10"/>
      <name val="Arial Cyr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sz val="10"/>
      <color theme="0"/>
      <name val="Arial Cyr"/>
      <family val="2"/>
      <charset val="204"/>
    </font>
    <font>
      <sz val="12"/>
      <color theme="0"/>
      <name val="Arial Cyr"/>
      <family val="2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</cellStyleXfs>
  <cellXfs count="362">
    <xf numFmtId="0" fontId="0" fillId="0" borderId="0" xfId="0"/>
    <xf numFmtId="0" fontId="0" fillId="0" borderId="0" xfId="0" applyBorder="1"/>
    <xf numFmtId="0" fontId="4" fillId="0" borderId="0" xfId="0" applyFont="1"/>
    <xf numFmtId="0" fontId="7" fillId="0" borderId="1" xfId="0" applyFont="1" applyBorder="1"/>
    <xf numFmtId="0" fontId="8" fillId="0" borderId="1" xfId="0" applyFont="1" applyBorder="1"/>
    <xf numFmtId="0" fontId="11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8" fillId="0" borderId="0" xfId="0" applyFont="1"/>
    <xf numFmtId="0" fontId="4" fillId="0" borderId="0" xfId="0" applyFont="1" applyBorder="1" applyAlignment="1">
      <alignment horizontal="center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1" fillId="0" borderId="0" xfId="0" applyFont="1"/>
    <xf numFmtId="0" fontId="0" fillId="0" borderId="0" xfId="0" applyFill="1"/>
    <xf numFmtId="0" fontId="11" fillId="0" borderId="9" xfId="0" applyFont="1" applyBorder="1" applyAlignment="1">
      <alignment horizontal="center"/>
    </xf>
    <xf numFmtId="1" fontId="11" fillId="0" borderId="10" xfId="0" applyNumberFormat="1" applyFont="1" applyBorder="1"/>
    <xf numFmtId="1" fontId="11" fillId="0" borderId="11" xfId="0" applyNumberFormat="1" applyFont="1" applyBorder="1"/>
    <xf numFmtId="0" fontId="3" fillId="0" borderId="0" xfId="0" applyFont="1" applyFill="1" applyBorder="1"/>
    <xf numFmtId="0" fontId="0" fillId="0" borderId="0" xfId="0" applyFill="1" applyBorder="1"/>
    <xf numFmtId="1" fontId="4" fillId="0" borderId="12" xfId="0" applyNumberFormat="1" applyFont="1" applyBorder="1"/>
    <xf numFmtId="1" fontId="4" fillId="0" borderId="13" xfId="0" applyNumberFormat="1" applyFont="1" applyBorder="1"/>
    <xf numFmtId="1" fontId="11" fillId="0" borderId="14" xfId="0" applyNumberFormat="1" applyFont="1" applyBorder="1"/>
    <xf numFmtId="0" fontId="12" fillId="0" borderId="16" xfId="0" applyFont="1" applyBorder="1"/>
    <xf numFmtId="0" fontId="12" fillId="0" borderId="17" xfId="0" applyFont="1" applyBorder="1"/>
    <xf numFmtId="0" fontId="12" fillId="0" borderId="0" xfId="0" applyFont="1" applyFill="1"/>
    <xf numFmtId="0" fontId="12" fillId="2" borderId="0" xfId="0" applyFont="1" applyFill="1"/>
    <xf numFmtId="0" fontId="1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0" fillId="0" borderId="0" xfId="0" applyFill="1" applyBorder="1" applyAlignment="1">
      <alignment textRotation="255"/>
    </xf>
    <xf numFmtId="0" fontId="9" fillId="0" borderId="0" xfId="0" applyFont="1" applyFill="1" applyBorder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/>
    <xf numFmtId="1" fontId="0" fillId="0" borderId="0" xfId="0" applyNumberFormat="1" applyFill="1" applyBorder="1"/>
    <xf numFmtId="20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1" fillId="0" borderId="0" xfId="0" applyNumberFormat="1" applyFont="1" applyFill="1" applyBorder="1"/>
    <xf numFmtId="0" fontId="16" fillId="3" borderId="18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textRotation="90" wrapText="1"/>
    </xf>
    <xf numFmtId="164" fontId="16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46" fillId="0" borderId="0" xfId="0" applyFont="1"/>
    <xf numFmtId="0" fontId="45" fillId="0" borderId="0" xfId="1" applyFont="1" applyBorder="1"/>
    <xf numFmtId="0" fontId="45" fillId="0" borderId="0" xfId="10" applyFont="1"/>
    <xf numFmtId="0" fontId="20" fillId="0" borderId="0" xfId="0" applyNumberFormat="1" applyFont="1" applyFill="1" applyAlignment="1"/>
    <xf numFmtId="0" fontId="20" fillId="0" borderId="0" xfId="0" applyFont="1" applyAlignment="1"/>
    <xf numFmtId="22" fontId="20" fillId="0" borderId="0" xfId="0" applyNumberFormat="1" applyFont="1" applyAlignment="1"/>
    <xf numFmtId="0" fontId="0" fillId="0" borderId="0" xfId="0" applyAlignment="1"/>
    <xf numFmtId="0" fontId="12" fillId="0" borderId="0" xfId="0" applyFont="1" applyFill="1" applyBorder="1"/>
    <xf numFmtId="165" fontId="0" fillId="0" borderId="2" xfId="0" applyNumberFormat="1" applyBorder="1" applyAlignment="1">
      <alignment horizontal="right"/>
    </xf>
    <xf numFmtId="0" fontId="0" fillId="0" borderId="0" xfId="0" applyProtection="1"/>
    <xf numFmtId="0" fontId="46" fillId="0" borderId="0" xfId="0" applyFont="1" applyFill="1"/>
    <xf numFmtId="0" fontId="12" fillId="0" borderId="0" xfId="0" applyFont="1" applyFill="1" applyBorder="1" applyAlignment="1">
      <alignment textRotation="255"/>
    </xf>
    <xf numFmtId="0" fontId="12" fillId="0" borderId="0" xfId="0" applyFont="1" applyFill="1" applyBorder="1" applyAlignment="1">
      <alignment horizontal="center"/>
    </xf>
    <xf numFmtId="2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1" fontId="12" fillId="0" borderId="0" xfId="0" applyNumberFormat="1" applyFont="1" applyFill="1" applyBorder="1"/>
    <xf numFmtId="0" fontId="18" fillId="0" borderId="1" xfId="0" applyFont="1" applyFill="1" applyBorder="1"/>
    <xf numFmtId="0" fontId="47" fillId="0" borderId="0" xfId="0" applyFont="1"/>
    <xf numFmtId="0" fontId="48" fillId="0" borderId="0" xfId="0" applyFont="1"/>
    <xf numFmtId="0" fontId="48" fillId="0" borderId="0" xfId="0" applyFont="1" applyBorder="1"/>
    <xf numFmtId="0" fontId="49" fillId="0" borderId="0" xfId="0" applyFont="1"/>
    <xf numFmtId="0" fontId="22" fillId="0" borderId="0" xfId="0" applyFont="1"/>
    <xf numFmtId="0" fontId="23" fillId="0" borderId="1" xfId="0" applyFont="1" applyBorder="1"/>
    <xf numFmtId="0" fontId="24" fillId="0" borderId="1" xfId="0" applyFont="1" applyFill="1" applyBorder="1"/>
    <xf numFmtId="0" fontId="25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0" fontId="22" fillId="0" borderId="1" xfId="0" applyFont="1" applyBorder="1"/>
    <xf numFmtId="0" fontId="22" fillId="0" borderId="0" xfId="0" applyFont="1" applyBorder="1"/>
    <xf numFmtId="16" fontId="25" fillId="0" borderId="0" xfId="0" applyNumberFormat="1" applyFont="1" applyBorder="1" applyAlignment="1"/>
    <xf numFmtId="16" fontId="25" fillId="0" borderId="1" xfId="0" applyNumberFormat="1" applyFont="1" applyBorder="1" applyAlignment="1"/>
    <xf numFmtId="0" fontId="29" fillId="0" borderId="0" xfId="0" applyFont="1"/>
    <xf numFmtId="0" fontId="30" fillId="0" borderId="1" xfId="0" applyFont="1" applyBorder="1"/>
    <xf numFmtId="0" fontId="25" fillId="0" borderId="1" xfId="0" applyFont="1" applyBorder="1"/>
    <xf numFmtId="0" fontId="23" fillId="0" borderId="0" xfId="0" applyFont="1" applyBorder="1"/>
    <xf numFmtId="0" fontId="23" fillId="0" borderId="17" xfId="0" applyFont="1" applyBorder="1" applyAlignment="1">
      <alignment textRotation="255"/>
    </xf>
    <xf numFmtId="0" fontId="23" fillId="0" borderId="3" xfId="0" applyFont="1" applyBorder="1"/>
    <xf numFmtId="0" fontId="23" fillId="0" borderId="19" xfId="0" applyFont="1" applyBorder="1"/>
    <xf numFmtId="0" fontId="22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7" xfId="0" applyFont="1" applyBorder="1" applyAlignment="1">
      <alignment textRotation="255"/>
    </xf>
    <xf numFmtId="0" fontId="23" fillId="0" borderId="4" xfId="0" applyFont="1" applyBorder="1"/>
    <xf numFmtId="0" fontId="23" fillId="0" borderId="23" xfId="0" applyFont="1" applyBorder="1"/>
    <xf numFmtId="0" fontId="23" fillId="0" borderId="24" xfId="0" applyFont="1" applyBorder="1"/>
    <xf numFmtId="0" fontId="23" fillId="0" borderId="25" xfId="0" applyFont="1" applyBorder="1"/>
    <xf numFmtId="0" fontId="23" fillId="0" borderId="26" xfId="0" applyFont="1" applyBorder="1"/>
    <xf numFmtId="0" fontId="23" fillId="0" borderId="27" xfId="0" applyFont="1" applyBorder="1"/>
    <xf numFmtId="0" fontId="23" fillId="0" borderId="28" xfId="0" applyFont="1" applyBorder="1"/>
    <xf numFmtId="49" fontId="23" fillId="0" borderId="27" xfId="0" applyNumberFormat="1" applyFont="1" applyBorder="1"/>
    <xf numFmtId="49" fontId="23" fillId="0" borderId="28" xfId="0" applyNumberFormat="1" applyFont="1" applyBorder="1"/>
    <xf numFmtId="49" fontId="23" fillId="0" borderId="26" xfId="0" applyNumberFormat="1" applyFont="1" applyBorder="1"/>
    <xf numFmtId="49" fontId="23" fillId="0" borderId="7" xfId="0" applyNumberFormat="1" applyFont="1" applyBorder="1" applyAlignment="1">
      <alignment textRotation="255"/>
    </xf>
    <xf numFmtId="0" fontId="23" fillId="0" borderId="29" xfId="0" applyFont="1" applyBorder="1"/>
    <xf numFmtId="0" fontId="23" fillId="0" borderId="30" xfId="0" applyFont="1" applyBorder="1"/>
    <xf numFmtId="0" fontId="23" fillId="0" borderId="31" xfId="0" applyFont="1" applyBorder="1"/>
    <xf numFmtId="0" fontId="23" fillId="0" borderId="32" xfId="0" applyFont="1" applyBorder="1"/>
    <xf numFmtId="0" fontId="23" fillId="0" borderId="33" xfId="0" applyFont="1" applyBorder="1"/>
    <xf numFmtId="0" fontId="23" fillId="0" borderId="5" xfId="0" applyFont="1" applyBorder="1"/>
    <xf numFmtId="0" fontId="23" fillId="0" borderId="34" xfId="0" applyFont="1" applyBorder="1"/>
    <xf numFmtId="0" fontId="23" fillId="0" borderId="35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0" fontId="23" fillId="0" borderId="7" xfId="0" applyFont="1" applyFill="1" applyBorder="1" applyAlignment="1">
      <alignment textRotation="255"/>
    </xf>
    <xf numFmtId="0" fontId="23" fillId="0" borderId="35" xfId="0" applyFont="1" applyFill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39" xfId="0" applyFont="1" applyBorder="1" applyAlignment="1">
      <alignment textRotation="255"/>
    </xf>
    <xf numFmtId="0" fontId="23" fillId="0" borderId="40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1" xfId="0" applyFont="1" applyFill="1" applyBorder="1" applyAlignment="1">
      <alignment horizontal="center"/>
    </xf>
    <xf numFmtId="0" fontId="23" fillId="0" borderId="42" xfId="0" applyFont="1" applyFill="1" applyBorder="1" applyAlignment="1">
      <alignment horizontal="center"/>
    </xf>
    <xf numFmtId="0" fontId="23" fillId="0" borderId="39" xfId="0" applyFont="1" applyFill="1" applyBorder="1" applyAlignment="1">
      <alignment textRotation="255"/>
    </xf>
    <xf numFmtId="0" fontId="23" fillId="0" borderId="40" xfId="0" applyFont="1" applyFill="1" applyBorder="1" applyAlignment="1">
      <alignment horizontal="center"/>
    </xf>
    <xf numFmtId="166" fontId="22" fillId="0" borderId="43" xfId="0" applyNumberFormat="1" applyFont="1" applyFill="1" applyBorder="1" applyAlignment="1">
      <alignment horizontal="center"/>
    </xf>
    <xf numFmtId="2" fontId="23" fillId="0" borderId="32" xfId="0" applyNumberFormat="1" applyFont="1" applyFill="1" applyBorder="1"/>
    <xf numFmtId="2" fontId="23" fillId="0" borderId="12" xfId="0" applyNumberFormat="1" applyFont="1" applyFill="1" applyBorder="1"/>
    <xf numFmtId="0" fontId="23" fillId="0" borderId="12" xfId="0" applyFont="1" applyFill="1" applyBorder="1"/>
    <xf numFmtId="0" fontId="23" fillId="0" borderId="33" xfId="0" applyFont="1" applyFill="1" applyBorder="1"/>
    <xf numFmtId="2" fontId="23" fillId="0" borderId="44" xfId="0" applyNumberFormat="1" applyFont="1" applyFill="1" applyBorder="1"/>
    <xf numFmtId="2" fontId="23" fillId="0" borderId="8" xfId="0" applyNumberFormat="1" applyFont="1" applyFill="1" applyBorder="1"/>
    <xf numFmtId="0" fontId="23" fillId="0" borderId="8" xfId="0" applyFont="1" applyFill="1" applyBorder="1"/>
    <xf numFmtId="0" fontId="23" fillId="0" borderId="16" xfId="0" applyFont="1" applyFill="1" applyBorder="1"/>
    <xf numFmtId="2" fontId="23" fillId="0" borderId="45" xfId="0" applyNumberFormat="1" applyFont="1" applyFill="1" applyBorder="1"/>
    <xf numFmtId="0" fontId="23" fillId="0" borderId="46" xfId="0" applyFont="1" applyFill="1" applyBorder="1"/>
    <xf numFmtId="20" fontId="22" fillId="0" borderId="43" xfId="0" applyNumberFormat="1" applyFont="1" applyFill="1" applyBorder="1" applyAlignment="1">
      <alignment horizontal="center"/>
    </xf>
    <xf numFmtId="0" fontId="23" fillId="0" borderId="47" xfId="0" applyFont="1" applyFill="1" applyBorder="1"/>
    <xf numFmtId="0" fontId="23" fillId="0" borderId="48" xfId="0" applyFont="1" applyFill="1" applyBorder="1"/>
    <xf numFmtId="0" fontId="23" fillId="0" borderId="0" xfId="0" applyFont="1" applyFill="1"/>
    <xf numFmtId="166" fontId="22" fillId="0" borderId="13" xfId="0" applyNumberFormat="1" applyFont="1" applyFill="1" applyBorder="1" applyAlignment="1">
      <alignment horizontal="center"/>
    </xf>
    <xf numFmtId="2" fontId="23" fillId="0" borderId="49" xfId="0" applyNumberFormat="1" applyFont="1" applyFill="1" applyBorder="1"/>
    <xf numFmtId="0" fontId="23" fillId="0" borderId="2" xfId="0" applyFont="1" applyFill="1" applyBorder="1"/>
    <xf numFmtId="2" fontId="23" fillId="0" borderId="2" xfId="0" applyNumberFormat="1" applyFont="1" applyFill="1" applyBorder="1"/>
    <xf numFmtId="2" fontId="23" fillId="0" borderId="18" xfId="0" applyNumberFormat="1" applyFont="1" applyFill="1" applyBorder="1"/>
    <xf numFmtId="166" fontId="22" fillId="0" borderId="14" xfId="0" applyNumberFormat="1" applyFont="1" applyFill="1" applyBorder="1" applyAlignment="1">
      <alignment horizontal="center"/>
    </xf>
    <xf numFmtId="2" fontId="23" fillId="0" borderId="15" xfId="0" applyNumberFormat="1" applyFont="1" applyFill="1" applyBorder="1"/>
    <xf numFmtId="0" fontId="23" fillId="0" borderId="15" xfId="0" applyFont="1" applyFill="1" applyBorder="1"/>
    <xf numFmtId="0" fontId="23" fillId="0" borderId="40" xfId="0" applyFont="1" applyFill="1" applyBorder="1"/>
    <xf numFmtId="0" fontId="23" fillId="0" borderId="42" xfId="0" applyFont="1" applyFill="1" applyBorder="1"/>
    <xf numFmtId="0" fontId="23" fillId="0" borderId="1" xfId="0" applyFont="1" applyFill="1" applyBorder="1"/>
    <xf numFmtId="1" fontId="23" fillId="0" borderId="0" xfId="0" applyNumberFormat="1" applyFont="1" applyBorder="1"/>
    <xf numFmtId="0" fontId="23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0" fontId="24" fillId="0" borderId="0" xfId="0" applyFont="1" applyBorder="1"/>
    <xf numFmtId="0" fontId="28" fillId="0" borderId="0" xfId="0" applyFont="1" applyBorder="1"/>
    <xf numFmtId="0" fontId="25" fillId="0" borderId="0" xfId="0" applyFont="1" applyBorder="1"/>
    <xf numFmtId="0" fontId="29" fillId="0" borderId="0" xfId="0" applyFont="1" applyBorder="1"/>
    <xf numFmtId="0" fontId="30" fillId="0" borderId="0" xfId="0" applyFont="1" applyBorder="1"/>
    <xf numFmtId="0" fontId="23" fillId="0" borderId="0" xfId="0" applyFont="1" applyBorder="1" applyAlignment="1">
      <alignment textRotation="255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textRotation="255"/>
    </xf>
    <xf numFmtId="20" fontId="23" fillId="0" borderId="0" xfId="0" applyNumberFormat="1" applyFont="1" applyBorder="1" applyAlignment="1">
      <alignment horizontal="center"/>
    </xf>
    <xf numFmtId="0" fontId="33" fillId="0" borderId="0" xfId="0" applyFont="1" applyBorder="1"/>
    <xf numFmtId="20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1" fontId="23" fillId="0" borderId="2" xfId="0" applyNumberFormat="1" applyFont="1" applyFill="1" applyBorder="1"/>
    <xf numFmtId="1" fontId="23" fillId="0" borderId="12" xfId="0" applyNumberFormat="1" applyFont="1" applyFill="1" applyBorder="1"/>
    <xf numFmtId="1" fontId="23" fillId="0" borderId="49" xfId="0" applyNumberFormat="1" applyFont="1" applyFill="1" applyBorder="1"/>
    <xf numFmtId="1" fontId="23" fillId="0" borderId="33" xfId="0" applyNumberFormat="1" applyFont="1" applyFill="1" applyBorder="1"/>
    <xf numFmtId="0" fontId="49" fillId="0" borderId="0" xfId="0" applyFont="1" applyFill="1"/>
    <xf numFmtId="0" fontId="22" fillId="0" borderId="0" xfId="0" applyFont="1" applyFill="1"/>
    <xf numFmtId="0" fontId="22" fillId="0" borderId="1" xfId="0" applyFont="1" applyFill="1" applyBorder="1"/>
    <xf numFmtId="0" fontId="26" fillId="0" borderId="0" xfId="0" applyFont="1" applyFill="1"/>
    <xf numFmtId="0" fontId="27" fillId="0" borderId="0" xfId="0" applyFont="1" applyFill="1"/>
    <xf numFmtId="0" fontId="24" fillId="0" borderId="0" xfId="0" applyFont="1" applyFill="1"/>
    <xf numFmtId="0" fontId="29" fillId="0" borderId="0" xfId="0" applyFont="1" applyFill="1"/>
    <xf numFmtId="0" fontId="30" fillId="0" borderId="1" xfId="0" applyFont="1" applyFill="1" applyBorder="1"/>
    <xf numFmtId="0" fontId="25" fillId="0" borderId="1" xfId="0" applyFont="1" applyFill="1" applyBorder="1"/>
    <xf numFmtId="0" fontId="23" fillId="0" borderId="0" xfId="0" applyFont="1" applyFill="1" applyBorder="1"/>
    <xf numFmtId="0" fontId="22" fillId="0" borderId="0" xfId="0" applyFont="1" applyFill="1" applyBorder="1"/>
    <xf numFmtId="0" fontId="23" fillId="0" borderId="17" xfId="0" applyFont="1" applyFill="1" applyBorder="1" applyAlignment="1">
      <alignment textRotation="255"/>
    </xf>
    <xf numFmtId="0" fontId="23" fillId="0" borderId="3" xfId="0" applyFont="1" applyFill="1" applyBorder="1"/>
    <xf numFmtId="0" fontId="23" fillId="0" borderId="19" xfId="0" applyFont="1" applyFill="1" applyBorder="1"/>
    <xf numFmtId="0" fontId="23" fillId="0" borderId="20" xfId="0" applyFont="1" applyFill="1" applyBorder="1"/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4" xfId="0" applyFont="1" applyFill="1" applyBorder="1"/>
    <xf numFmtId="0" fontId="23" fillId="0" borderId="23" xfId="0" applyFont="1" applyFill="1" applyBorder="1"/>
    <xf numFmtId="0" fontId="23" fillId="0" borderId="24" xfId="0" applyFont="1" applyFill="1" applyBorder="1"/>
    <xf numFmtId="0" fontId="23" fillId="0" borderId="25" xfId="0" applyFont="1" applyFill="1" applyBorder="1"/>
    <xf numFmtId="0" fontId="23" fillId="0" borderId="26" xfId="0" applyFont="1" applyFill="1" applyBorder="1"/>
    <xf numFmtId="0" fontId="23" fillId="0" borderId="27" xfId="0" applyFont="1" applyFill="1" applyBorder="1"/>
    <xf numFmtId="0" fontId="23" fillId="0" borderId="28" xfId="0" applyFont="1" applyFill="1" applyBorder="1"/>
    <xf numFmtId="0" fontId="34" fillId="0" borderId="28" xfId="0" applyFont="1" applyFill="1" applyBorder="1"/>
    <xf numFmtId="0" fontId="34" fillId="0" borderId="27" xfId="0" applyFont="1" applyFill="1" applyBorder="1"/>
    <xf numFmtId="0" fontId="34" fillId="0" borderId="23" xfId="0" applyFont="1" applyFill="1" applyBorder="1"/>
    <xf numFmtId="0" fontId="23" fillId="0" borderId="29" xfId="0" applyFont="1" applyFill="1" applyBorder="1"/>
    <xf numFmtId="0" fontId="23" fillId="0" borderId="30" xfId="0" applyFont="1" applyFill="1" applyBorder="1"/>
    <xf numFmtId="0" fontId="23" fillId="0" borderId="31" xfId="0" applyFont="1" applyFill="1" applyBorder="1"/>
    <xf numFmtId="0" fontId="23" fillId="0" borderId="50" xfId="0" applyFont="1" applyFill="1" applyBorder="1"/>
    <xf numFmtId="0" fontId="23" fillId="0" borderId="32" xfId="0" applyFont="1" applyFill="1" applyBorder="1"/>
    <xf numFmtId="0" fontId="23" fillId="0" borderId="51" xfId="0" applyFont="1" applyFill="1" applyBorder="1"/>
    <xf numFmtId="0" fontId="23" fillId="0" borderId="34" xfId="0" applyFont="1" applyFill="1" applyBorder="1"/>
    <xf numFmtId="0" fontId="23" fillId="0" borderId="30" xfId="0" applyFont="1" applyFill="1" applyBorder="1" applyAlignment="1">
      <alignment horizontal="center"/>
    </xf>
    <xf numFmtId="0" fontId="23" fillId="0" borderId="52" xfId="0" applyFont="1" applyFill="1" applyBorder="1" applyAlignment="1">
      <alignment horizontal="center"/>
    </xf>
    <xf numFmtId="0" fontId="23" fillId="0" borderId="38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0" fontId="23" fillId="0" borderId="54" xfId="0" applyFont="1" applyFill="1" applyBorder="1" applyAlignment="1">
      <alignment horizontal="center"/>
    </xf>
    <xf numFmtId="0" fontId="23" fillId="0" borderId="55" xfId="0" applyFont="1" applyFill="1" applyBorder="1" applyAlignment="1">
      <alignment horizontal="center"/>
    </xf>
    <xf numFmtId="2" fontId="23" fillId="0" borderId="56" xfId="0" applyNumberFormat="1" applyFont="1" applyFill="1" applyBorder="1"/>
    <xf numFmtId="0" fontId="23" fillId="0" borderId="44" xfId="0" applyFont="1" applyFill="1" applyBorder="1"/>
    <xf numFmtId="2" fontId="23" fillId="0" borderId="57" xfId="0" applyNumberFormat="1" applyFont="1" applyFill="1" applyBorder="1"/>
    <xf numFmtId="2" fontId="23" fillId="0" borderId="47" xfId="0" applyNumberFormat="1" applyFont="1" applyFill="1" applyBorder="1"/>
    <xf numFmtId="1" fontId="23" fillId="0" borderId="58" xfId="0" applyNumberFormat="1" applyFont="1" applyFill="1" applyBorder="1"/>
    <xf numFmtId="1" fontId="23" fillId="0" borderId="6" xfId="0" applyNumberFormat="1" applyFont="1" applyFill="1" applyBorder="1"/>
    <xf numFmtId="1" fontId="23" fillId="0" borderId="28" xfId="0" applyNumberFormat="1" applyFont="1" applyFill="1" applyBorder="1"/>
    <xf numFmtId="0" fontId="23" fillId="0" borderId="0" xfId="0" applyFont="1" applyFill="1" applyAlignment="1">
      <alignment horizontal="center"/>
    </xf>
    <xf numFmtId="16" fontId="25" fillId="0" borderId="1" xfId="0" applyNumberFormat="1" applyFont="1" applyBorder="1" applyAlignment="1">
      <alignment horizontal="center"/>
    </xf>
    <xf numFmtId="0" fontId="23" fillId="0" borderId="20" xfId="0" applyFont="1" applyBorder="1"/>
    <xf numFmtId="0" fontId="23" fillId="0" borderId="50" xfId="0" applyFont="1" applyBorder="1"/>
    <xf numFmtId="0" fontId="23" fillId="0" borderId="51" xfId="0" applyFont="1" applyBorder="1"/>
    <xf numFmtId="0" fontId="23" fillId="0" borderId="30" xfId="0" applyFont="1" applyBorder="1" applyAlignment="1">
      <alignment horizontal="center"/>
    </xf>
    <xf numFmtId="0" fontId="23" fillId="0" borderId="52" xfId="0" applyFont="1" applyBorder="1" applyAlignment="1">
      <alignment horizontal="center"/>
    </xf>
    <xf numFmtId="0" fontId="23" fillId="0" borderId="53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0" fontId="23" fillId="0" borderId="55" xfId="0" applyFont="1" applyBorder="1" applyAlignment="1">
      <alignment horizontal="center"/>
    </xf>
    <xf numFmtId="49" fontId="23" fillId="0" borderId="12" xfId="0" applyNumberFormat="1" applyFont="1" applyFill="1" applyBorder="1"/>
    <xf numFmtId="0" fontId="31" fillId="0" borderId="0" xfId="0" applyFont="1" applyBorder="1"/>
    <xf numFmtId="2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1" fontId="23" fillId="0" borderId="48" xfId="0" applyNumberFormat="1" applyFont="1" applyFill="1" applyBorder="1"/>
    <xf numFmtId="0" fontId="35" fillId="0" borderId="0" xfId="0" applyFont="1" applyBorder="1"/>
    <xf numFmtId="0" fontId="36" fillId="0" borderId="0" xfId="0" applyFont="1" applyBorder="1"/>
    <xf numFmtId="0" fontId="23" fillId="4" borderId="0" xfId="0" applyFont="1" applyFill="1" applyBorder="1"/>
    <xf numFmtId="0" fontId="23" fillId="4" borderId="0" xfId="0" applyFont="1" applyFill="1"/>
    <xf numFmtId="0" fontId="36" fillId="0" borderId="0" xfId="0" applyFont="1" applyBorder="1" applyAlignment="1">
      <alignment horizontal="right"/>
    </xf>
    <xf numFmtId="2" fontId="36" fillId="0" borderId="0" xfId="0" applyNumberFormat="1" applyFont="1" applyBorder="1"/>
    <xf numFmtId="20" fontId="22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2" fillId="0" borderId="59" xfId="0" applyFont="1" applyFill="1" applyBorder="1" applyAlignment="1">
      <alignment horizontal="center"/>
    </xf>
    <xf numFmtId="0" fontId="36" fillId="0" borderId="12" xfId="0" applyFont="1" applyFill="1" applyBorder="1"/>
    <xf numFmtId="0" fontId="22" fillId="0" borderId="14" xfId="0" applyFont="1" applyFill="1" applyBorder="1" applyAlignment="1">
      <alignment horizontal="center"/>
    </xf>
    <xf numFmtId="0" fontId="36" fillId="0" borderId="15" xfId="0" applyFont="1" applyFill="1" applyBorder="1"/>
    <xf numFmtId="0" fontId="29" fillId="0" borderId="50" xfId="0" applyFont="1" applyFill="1" applyBorder="1" applyAlignment="1">
      <alignment horizontal="center"/>
    </xf>
    <xf numFmtId="0" fontId="23" fillId="0" borderId="60" xfId="0" applyFont="1" applyFill="1" applyBorder="1" applyAlignment="1">
      <alignment horizontal="center"/>
    </xf>
    <xf numFmtId="2" fontId="23" fillId="0" borderId="61" xfId="0" applyNumberFormat="1" applyFont="1" applyFill="1" applyBorder="1"/>
    <xf numFmtId="2" fontId="23" fillId="0" borderId="62" xfId="0" applyNumberFormat="1" applyFont="1" applyFill="1" applyBorder="1"/>
    <xf numFmtId="0" fontId="35" fillId="0" borderId="0" xfId="0" applyFont="1" applyFill="1"/>
    <xf numFmtId="0" fontId="32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4" fillId="0" borderId="0" xfId="0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0" fontId="35" fillId="0" borderId="0" xfId="0" applyFont="1" applyFill="1" applyAlignment="1">
      <alignment horizontal="center"/>
    </xf>
    <xf numFmtId="0" fontId="37" fillId="0" borderId="1" xfId="0" applyFont="1" applyFill="1" applyBorder="1"/>
    <xf numFmtId="49" fontId="23" fillId="0" borderId="27" xfId="0" applyNumberFormat="1" applyFont="1" applyFill="1" applyBorder="1"/>
    <xf numFmtId="0" fontId="34" fillId="0" borderId="0" xfId="0" applyFont="1" applyFill="1" applyBorder="1"/>
    <xf numFmtId="2" fontId="36" fillId="0" borderId="0" xfId="0" applyNumberFormat="1" applyFont="1" applyFill="1" applyBorder="1"/>
    <xf numFmtId="0" fontId="36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1" fontId="36" fillId="0" borderId="0" xfId="0" applyNumberFormat="1" applyFont="1" applyFill="1" applyBorder="1"/>
    <xf numFmtId="1" fontId="23" fillId="0" borderId="0" xfId="0" applyNumberFormat="1" applyFont="1" applyFill="1" applyBorder="1"/>
    <xf numFmtId="0" fontId="38" fillId="0" borderId="1" xfId="0" applyFont="1" applyBorder="1"/>
    <xf numFmtId="0" fontId="21" fillId="0" borderId="28" xfId="0" applyFont="1" applyBorder="1"/>
    <xf numFmtId="0" fontId="21" fillId="0" borderId="27" xfId="0" applyFont="1" applyBorder="1"/>
    <xf numFmtId="0" fontId="21" fillId="0" borderId="23" xfId="0" applyFont="1" applyBorder="1"/>
    <xf numFmtId="0" fontId="37" fillId="0" borderId="0" xfId="0" applyFont="1" applyBorder="1"/>
    <xf numFmtId="0" fontId="21" fillId="0" borderId="0" xfId="0" applyFont="1" applyBorder="1"/>
    <xf numFmtId="0" fontId="21" fillId="0" borderId="28" xfId="0" applyFont="1" applyFill="1" applyBorder="1"/>
    <xf numFmtId="0" fontId="21" fillId="0" borderId="23" xfId="0" applyFont="1" applyFill="1" applyBorder="1"/>
    <xf numFmtId="1" fontId="23" fillId="0" borderId="49" xfId="0" applyNumberFormat="1" applyFont="1" applyFill="1" applyBorder="1" applyAlignment="1">
      <alignment horizontal="right"/>
    </xf>
    <xf numFmtId="1" fontId="23" fillId="0" borderId="58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1" fontId="23" fillId="0" borderId="28" xfId="0" applyNumberFormat="1" applyFont="1" applyFill="1" applyBorder="1" applyAlignment="1">
      <alignment horizontal="right"/>
    </xf>
    <xf numFmtId="1" fontId="23" fillId="0" borderId="8" xfId="0" applyNumberFormat="1" applyFont="1" applyFill="1" applyBorder="1"/>
    <xf numFmtId="1" fontId="23" fillId="0" borderId="16" xfId="0" applyNumberFormat="1" applyFont="1" applyFill="1" applyBorder="1"/>
    <xf numFmtId="1" fontId="23" fillId="0" borderId="15" xfId="0" applyNumberFormat="1" applyFont="1" applyFill="1" applyBorder="1"/>
    <xf numFmtId="2" fontId="23" fillId="0" borderId="50" xfId="0" applyNumberFormat="1" applyFont="1" applyFill="1" applyBorder="1"/>
    <xf numFmtId="1" fontId="4" fillId="0" borderId="41" xfId="0" applyNumberFormat="1" applyFont="1" applyBorder="1"/>
    <xf numFmtId="1" fontId="4" fillId="0" borderId="60" xfId="0" applyNumberFormat="1" applyFont="1" applyBorder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9" fontId="23" fillId="0" borderId="27" xfId="0" applyNumberFormat="1" applyFont="1" applyBorder="1" applyAlignment="1">
      <alignment horizontal="left" vertical="center"/>
    </xf>
    <xf numFmtId="2" fontId="23" fillId="0" borderId="0" xfId="0" applyNumberFormat="1" applyFont="1"/>
    <xf numFmtId="166" fontId="22" fillId="0" borderId="59" xfId="0" applyNumberFormat="1" applyFont="1" applyFill="1" applyBorder="1" applyAlignment="1">
      <alignment horizontal="center"/>
    </xf>
    <xf numFmtId="166" fontId="22" fillId="0" borderId="63" xfId="0" applyNumberFormat="1" applyFont="1" applyFill="1" applyBorder="1" applyAlignment="1">
      <alignment horizontal="center"/>
    </xf>
    <xf numFmtId="0" fontId="23" fillId="0" borderId="18" xfId="0" applyFont="1" applyFill="1" applyBorder="1"/>
    <xf numFmtId="0" fontId="23" fillId="0" borderId="37" xfId="0" applyFont="1" applyFill="1" applyBorder="1"/>
    <xf numFmtId="0" fontId="23" fillId="0" borderId="38" xfId="0" applyFont="1" applyFill="1" applyBorder="1"/>
    <xf numFmtId="49" fontId="23" fillId="0" borderId="0" xfId="0" applyNumberFormat="1" applyFont="1" applyFill="1" applyBorder="1"/>
    <xf numFmtId="2" fontId="23" fillId="0" borderId="29" xfId="0" applyNumberFormat="1" applyFont="1" applyFill="1" applyBorder="1"/>
    <xf numFmtId="2" fontId="23" fillId="0" borderId="37" xfId="0" applyNumberFormat="1" applyFont="1" applyFill="1" applyBorder="1"/>
    <xf numFmtId="2" fontId="23" fillId="0" borderId="53" xfId="0" applyNumberFormat="1" applyFont="1" applyFill="1" applyBorder="1"/>
    <xf numFmtId="1" fontId="23" fillId="0" borderId="18" xfId="0" applyNumberFormat="1" applyFont="1" applyFill="1" applyBorder="1"/>
    <xf numFmtId="2" fontId="23" fillId="0" borderId="0" xfId="0" applyNumberFormat="1" applyFont="1" applyFill="1"/>
    <xf numFmtId="0" fontId="23" fillId="0" borderId="17" xfId="0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 textRotation="90"/>
    </xf>
    <xf numFmtId="0" fontId="23" fillId="0" borderId="39" xfId="0" applyFont="1" applyFill="1" applyBorder="1" applyAlignment="1">
      <alignment horizontal="center" vertical="center" textRotation="90"/>
    </xf>
    <xf numFmtId="0" fontId="29" fillId="0" borderId="50" xfId="0" applyFont="1" applyBorder="1" applyAlignment="1">
      <alignment horizontal="center"/>
    </xf>
    <xf numFmtId="16" fontId="25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39" fillId="0" borderId="0" xfId="0" applyFont="1" applyAlignment="1"/>
    <xf numFmtId="0" fontId="43" fillId="0" borderId="0" xfId="0" applyFont="1" applyAlignment="1"/>
    <xf numFmtId="0" fontId="26" fillId="0" borderId="0" xfId="0" applyFont="1" applyAlignment="1"/>
    <xf numFmtId="0" fontId="16" fillId="0" borderId="0" xfId="0" applyFont="1" applyAlignment="1"/>
    <xf numFmtId="0" fontId="23" fillId="0" borderId="0" xfId="0" applyFont="1" applyAlignment="1"/>
    <xf numFmtId="0" fontId="23" fillId="0" borderId="4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39" fillId="0" borderId="0" xfId="0" applyFont="1" applyFill="1" applyAlignment="1"/>
    <xf numFmtId="49" fontId="25" fillId="0" borderId="0" xfId="0" applyNumberFormat="1" applyFont="1" applyBorder="1" applyAlignment="1">
      <alignment horizontal="center"/>
    </xf>
    <xf numFmtId="0" fontId="39" fillId="0" borderId="0" xfId="0" applyFont="1" applyBorder="1" applyAlignment="1"/>
    <xf numFmtId="0" fontId="42" fillId="0" borderId="0" xfId="0" applyFont="1" applyAlignment="1"/>
    <xf numFmtId="0" fontId="39" fillId="0" borderId="0" xfId="0" applyFont="1" applyFill="1" applyBorder="1" applyAlignment="1"/>
    <xf numFmtId="0" fontId="0" fillId="0" borderId="0" xfId="0" applyAlignment="1"/>
    <xf numFmtId="0" fontId="41" fillId="0" borderId="0" xfId="0" applyFont="1" applyAlignment="1"/>
    <xf numFmtId="0" fontId="29" fillId="0" borderId="0" xfId="0" applyFont="1" applyFill="1" applyBorder="1" applyAlignment="1">
      <alignment horizontal="center"/>
    </xf>
    <xf numFmtId="0" fontId="23" fillId="0" borderId="3" xfId="0" applyFont="1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2" xfId="0" applyBorder="1" applyAlignment="1">
      <alignment wrapText="1"/>
    </xf>
    <xf numFmtId="0" fontId="40" fillId="0" borderId="0" xfId="0" applyFont="1" applyAlignment="1"/>
    <xf numFmtId="49" fontId="23" fillId="0" borderId="24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5" xfId="0" applyBorder="1" applyAlignment="1">
      <alignment wrapText="1"/>
    </xf>
    <xf numFmtId="0" fontId="23" fillId="0" borderId="27" xfId="0" applyFont="1" applyFill="1" applyBorder="1" applyAlignment="1">
      <alignment wrapText="1"/>
    </xf>
    <xf numFmtId="0" fontId="4" fillId="0" borderId="18" xfId="0" applyFont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1" xfId="0" applyBorder="1" applyAlignment="1">
      <alignment wrapText="1"/>
    </xf>
    <xf numFmtId="0" fontId="4" fillId="0" borderId="30" xfId="0" applyFont="1" applyBorder="1" applyAlignment="1">
      <alignment horizontal="center" wrapText="1"/>
    </xf>
    <xf numFmtId="0" fontId="0" fillId="0" borderId="60" xfId="0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39" fillId="0" borderId="1" xfId="0" applyFont="1" applyBorder="1" applyAlignment="1"/>
    <xf numFmtId="0" fontId="4" fillId="0" borderId="18" xfId="0" applyFont="1" applyBorder="1" applyAlignment="1">
      <alignment horizontal="center" vertical="top" wrapText="1"/>
    </xf>
    <xf numFmtId="0" fontId="0" fillId="0" borderId="41" xfId="0" applyBorder="1" applyAlignment="1">
      <alignment vertical="top" wrapText="1"/>
    </xf>
    <xf numFmtId="0" fontId="13" fillId="0" borderId="18" xfId="0" applyFont="1" applyBorder="1" applyAlignment="1">
      <alignment horizontal="center" wrapText="1"/>
    </xf>
  </cellXfs>
  <cellStyles count="1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3" xfId="9"/>
    <cellStyle name="Обычный 4" xfId="10"/>
    <cellStyle name="Обычный 4 2" xfId="11"/>
    <cellStyle name="Обычный 4 3" xfId="12"/>
    <cellStyle name="Обычный 4 4" xfId="13"/>
    <cellStyle name="Обычный 4 5" xfId="14"/>
    <cellStyle name="Обычный 4 6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63</xdr:col>
      <xdr:colOff>66675</xdr:colOff>
      <xdr:row>5</xdr:row>
      <xdr:rowOff>76200</xdr:rowOff>
    </xdr:from>
    <xdr:to>
      <xdr:col>63</xdr:col>
      <xdr:colOff>276225</xdr:colOff>
      <xdr:row>13</xdr:row>
      <xdr:rowOff>104775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303561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152400</xdr:colOff>
      <xdr:row>129</xdr:row>
      <xdr:rowOff>0</xdr:rowOff>
    </xdr:from>
    <xdr:to>
      <xdr:col>50</xdr:col>
      <xdr:colOff>361950</xdr:colOff>
      <xdr:row>129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26031825" y="1824990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0</xdr:colOff>
      <xdr:row>130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0" y="18411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119</xdr:row>
      <xdr:rowOff>0</xdr:rowOff>
    </xdr:from>
    <xdr:to>
      <xdr:col>42</xdr:col>
      <xdr:colOff>276225</xdr:colOff>
      <xdr:row>119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21297900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119</xdr:row>
      <xdr:rowOff>0</xdr:rowOff>
    </xdr:from>
    <xdr:to>
      <xdr:col>42</xdr:col>
      <xdr:colOff>342900</xdr:colOff>
      <xdr:row>119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21364575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129</xdr:row>
      <xdr:rowOff>0</xdr:rowOff>
    </xdr:from>
    <xdr:to>
      <xdr:col>45</xdr:col>
      <xdr:colOff>276225</xdr:colOff>
      <xdr:row>129</xdr:row>
      <xdr:rowOff>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2284095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129</xdr:row>
      <xdr:rowOff>0</xdr:rowOff>
    </xdr:from>
    <xdr:to>
      <xdr:col>45</xdr:col>
      <xdr:colOff>342900</xdr:colOff>
      <xdr:row>129</xdr:row>
      <xdr:rowOff>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29076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2" name="Text Box 5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66675</xdr:colOff>
      <xdr:row>129</xdr:row>
      <xdr:rowOff>0</xdr:rowOff>
    </xdr:from>
    <xdr:to>
      <xdr:col>24</xdr:col>
      <xdr:colOff>276225</xdr:colOff>
      <xdr:row>129</xdr:row>
      <xdr:rowOff>0</xdr:rowOff>
    </xdr:to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123158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133350</xdr:colOff>
      <xdr:row>129</xdr:row>
      <xdr:rowOff>0</xdr:rowOff>
    </xdr:from>
    <xdr:to>
      <xdr:col>24</xdr:col>
      <xdr:colOff>342900</xdr:colOff>
      <xdr:row>129</xdr:row>
      <xdr:rowOff>0</xdr:rowOff>
    </xdr:to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123825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8" name="Text Box 194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53" name="Text Box 229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2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6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7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0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1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2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7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8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9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0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1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2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3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4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5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6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7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8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349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50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51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3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54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55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6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7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0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1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3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4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5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6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7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9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0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1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2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3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4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5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6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7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8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9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0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1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2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3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4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5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6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8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9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0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1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2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3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4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5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6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7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8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9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0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1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2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3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6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7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8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9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0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1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12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13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6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7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18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19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0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1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2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3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4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5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6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7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8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12430" name="Text Box 142"/>
        <xdr:cNvSpPr txBox="1">
          <a:spLocks noChangeArrowheads="1"/>
        </xdr:cNvSpPr>
      </xdr:nvSpPr>
      <xdr:spPr bwMode="auto">
        <a:xfrm>
          <a:off x="10439400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35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36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0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1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2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3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44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45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46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7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8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236791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236982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13" name="Text Box 17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4" name="Text Box 18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5" name="Text Box 19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6" name="Text Box 2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4118" name="Text Box 22"/>
        <xdr:cNvSpPr txBox="1">
          <a:spLocks noChangeArrowheads="1"/>
        </xdr:cNvSpPr>
      </xdr:nvSpPr>
      <xdr:spPr bwMode="auto">
        <a:xfrm>
          <a:off x="21612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4119" name="Text Box 23"/>
        <xdr:cNvSpPr txBox="1">
          <a:spLocks noChangeArrowheads="1"/>
        </xdr:cNvSpPr>
      </xdr:nvSpPr>
      <xdr:spPr bwMode="auto">
        <a:xfrm>
          <a:off x="21678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4120" name="Text Box 24"/>
        <xdr:cNvSpPr txBox="1">
          <a:spLocks noChangeArrowheads="1"/>
        </xdr:cNvSpPr>
      </xdr:nvSpPr>
      <xdr:spPr bwMode="auto">
        <a:xfrm>
          <a:off x="231552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4121" name="Text Box 25"/>
        <xdr:cNvSpPr txBox="1">
          <a:spLocks noChangeArrowheads="1"/>
        </xdr:cNvSpPr>
      </xdr:nvSpPr>
      <xdr:spPr bwMode="auto">
        <a:xfrm>
          <a:off x="23221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2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3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24" name="Text Box 2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6" name="Text Box 3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7" name="Text Box 3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8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29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30" name="Text Box 34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35" name="Text Box 3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4138" name="Text Box 42"/>
        <xdr:cNvSpPr txBox="1">
          <a:spLocks noChangeArrowheads="1"/>
        </xdr:cNvSpPr>
      </xdr:nvSpPr>
      <xdr:spPr bwMode="auto">
        <a:xfrm>
          <a:off x="10458450" y="137160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0" name="Text Box 4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1" name="Text Box 4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42" name="Text Box 4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43" name="Text Box 4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46" name="Text Box 5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47" name="Text Box 5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8" name="Text Box 5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49" name="Text Box 5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0" name="Text Box 5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1" name="Text Box 5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2" name="Text Box 56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3" name="Text Box 5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4" name="Text Box 5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5" name="Text Box 59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6" name="Text Box 60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57" name="Text Box 6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58" name="Text Box 6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59" name="Text Box 63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0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61" name="Text Box 65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4162" name="Text Box 66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4163" name="Text Box 67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4164" name="Text Box 68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4165" name="Text Box 69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6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67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68" name="Text Box 7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69" name="Text Box 7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1" name="Text Box 75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2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3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74" name="Text Box 7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75" name="Text Box 7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6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77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78" name="Text Box 8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79" name="Text Box 8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0" name="Text Box 8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1" name="Text Box 8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82" name="Text Box 8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83" name="Text Box 8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4" name="Text Box 8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5" name="Text Box 8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86" name="Text Box 9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87" name="Text Box 9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8" name="Text Box 9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89" name="Text Box 9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190" name="Text Box 9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126</xdr:row>
      <xdr:rowOff>0</xdr:rowOff>
    </xdr:from>
    <xdr:to>
      <xdr:col>21</xdr:col>
      <xdr:colOff>342900</xdr:colOff>
      <xdr:row>126</xdr:row>
      <xdr:rowOff>0</xdr:rowOff>
    </xdr:to>
    <xdr:sp macro="" textlink="">
      <xdr:nvSpPr>
        <xdr:cNvPr id="4191" name="Text Box 9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4192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4194" name="Text Box 9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4195" name="Text Box 9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81</xdr:row>
      <xdr:rowOff>0</xdr:rowOff>
    </xdr:from>
    <xdr:to>
      <xdr:col>0</xdr:col>
      <xdr:colOff>276225</xdr:colOff>
      <xdr:row>81</xdr:row>
      <xdr:rowOff>0</xdr:rowOff>
    </xdr:to>
    <xdr:sp macro="" textlink="">
      <xdr:nvSpPr>
        <xdr:cNvPr id="4196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81</xdr:row>
      <xdr:rowOff>0</xdr:rowOff>
    </xdr:from>
    <xdr:to>
      <xdr:col>0</xdr:col>
      <xdr:colOff>276225</xdr:colOff>
      <xdr:row>81</xdr:row>
      <xdr:rowOff>0</xdr:rowOff>
    </xdr:to>
    <xdr:sp macro="" textlink="">
      <xdr:nvSpPr>
        <xdr:cNvPr id="4197" name="Text Box 10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199" name="Text Box 10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0" name="Text Box 10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1" name="Text Box 105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4" name="Text Box 10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5" name="Text Box 10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6" name="Text Box 11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07" name="Text Box 11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08" name="Text Box 11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1" name="Text Box 11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4" name="Text Box 11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4215" name="Text Box 11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126</xdr:row>
      <xdr:rowOff>0</xdr:rowOff>
    </xdr:from>
    <xdr:to>
      <xdr:col>21</xdr:col>
      <xdr:colOff>276225</xdr:colOff>
      <xdr:row>126</xdr:row>
      <xdr:rowOff>0</xdr:rowOff>
    </xdr:to>
    <xdr:sp macro="" textlink="">
      <xdr:nvSpPr>
        <xdr:cNvPr id="4216" name="Text Box 12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10372725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6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7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8" name="Text Box 50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9" name="Text Box 5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8" name="Text Box 6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3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4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235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236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237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0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1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3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4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5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6" name="Text Box 7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7" name="Text Box 7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9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50" name="Text Box 8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51" name="Text Box 8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6" name="Text Box 88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7" name="Text Box 89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0" name="Text Box 9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1" name="Text Box 9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64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66" name="Text Box 9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6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8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0" name="Text Box 10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1" name="Text Box 10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6" name="Text Box 108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7" name="Text Box 109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78" name="Text Box 110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127</xdr:row>
      <xdr:rowOff>0</xdr:rowOff>
    </xdr:from>
    <xdr:to>
      <xdr:col>21</xdr:col>
      <xdr:colOff>342900</xdr:colOff>
      <xdr:row>127</xdr:row>
      <xdr:rowOff>0</xdr:rowOff>
    </xdr:to>
    <xdr:sp macro="" textlink="">
      <xdr:nvSpPr>
        <xdr:cNvPr id="7279" name="Text Box 111"/>
        <xdr:cNvSpPr txBox="1">
          <a:spLocks noChangeArrowheads="1"/>
        </xdr:cNvSpPr>
      </xdr:nvSpPr>
      <xdr:spPr bwMode="auto">
        <a:xfrm>
          <a:off x="10439400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81" name="Text Box 11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86" name="Text Box 118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66675</xdr:colOff>
      <xdr:row>5</xdr:row>
      <xdr:rowOff>76200</xdr:rowOff>
    </xdr:from>
    <xdr:to>
      <xdr:col>46</xdr:col>
      <xdr:colOff>276225</xdr:colOff>
      <xdr:row>13</xdr:row>
      <xdr:rowOff>104775</xdr:rowOff>
    </xdr:to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23269575" y="876300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7" name="Text Box 63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8" name="Text Box 64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75</xdr:row>
      <xdr:rowOff>0</xdr:rowOff>
    </xdr:from>
    <xdr:to>
      <xdr:col>46</xdr:col>
      <xdr:colOff>276225</xdr:colOff>
      <xdr:row>75</xdr:row>
      <xdr:rowOff>0</xdr:rowOff>
    </xdr:to>
    <xdr:sp macro="" textlink="">
      <xdr:nvSpPr>
        <xdr:cNvPr id="6209" name="Text Box 65"/>
        <xdr:cNvSpPr txBox="1">
          <a:spLocks noChangeArrowheads="1"/>
        </xdr:cNvSpPr>
      </xdr:nvSpPr>
      <xdr:spPr bwMode="auto">
        <a:xfrm>
          <a:off x="23269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6" name="Text Box 72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7" name="Text Box 73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5" name="Text Box 101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6" name="Text Box 102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77</xdr:row>
      <xdr:rowOff>0</xdr:rowOff>
    </xdr:from>
    <xdr:to>
      <xdr:col>46</xdr:col>
      <xdr:colOff>276225</xdr:colOff>
      <xdr:row>77</xdr:row>
      <xdr:rowOff>0</xdr:rowOff>
    </xdr:to>
    <xdr:sp macro="" textlink="">
      <xdr:nvSpPr>
        <xdr:cNvPr id="6247" name="Text Box 103"/>
        <xdr:cNvSpPr txBox="1">
          <a:spLocks noChangeArrowheads="1"/>
        </xdr:cNvSpPr>
      </xdr:nvSpPr>
      <xdr:spPr bwMode="auto">
        <a:xfrm>
          <a:off x="23269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3" name="Text Box 11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4" name="Text Box 12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5" name="Text Box 12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266" name="Text Box 122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9" name="Text Box 12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0" name="Text Box 12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1" name="Text Box 12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2" name="Text Box 12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3" name="Text Box 12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4" name="Text Box 13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5" name="Text Box 13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6" name="Text Box 13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7" name="Text Box 13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8" name="Text Box 13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9" name="Text Box 13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0" name="Text Box 13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1" name="Text Box 13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2" name="Text Box 13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3" name="Text Box 13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4" name="Text Box 14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5" name="Text Box 14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6" name="Text Box 14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7" name="Text Box 14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8" name="Text Box 14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9" name="Text Box 14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0" name="Text Box 14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1" name="Text Box 14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2" name="Text Box 14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3" name="Text Box 14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4" name="Text Box 15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5" name="Text Box 15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6" name="Text Box 15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7" name="Text Box 15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8" name="Text Box 15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9" name="Text Box 15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0" name="Text Box 15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1" name="Text Box 15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2" name="Text Box 15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3" name="Text Box 15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4" name="Text Box 16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5" name="Text Box 16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0" name="Text Box 16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1" name="Text Box 167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2" name="Text Box 168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13" name="Text Box 169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4" name="Text Box 17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5" name="Text Box 17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2" name="Text Box 17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3" name="Text Box 179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4" name="Text Box 18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25" name="Text Box 181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6" name="Text Box 18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7" name="Text Box 18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8" name="Text Box 18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9" name="Text Box 185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0" name="Text Box 186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1" name="Text Box 187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2" name="Text Box 18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3" name="Text Box 18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4" name="Text Box 19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5" name="Text Box 19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6" name="Text Box 192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7" name="Text Box 193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8" name="Text Box 19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9" name="Text Box 19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81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1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3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4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5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6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7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9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0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2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4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8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9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0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1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2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3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4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5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6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7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8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9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20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21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2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3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4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325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326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327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8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9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0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1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2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3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4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5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6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7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9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0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1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2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3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4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5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6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7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8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9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0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1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2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3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4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5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6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7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8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9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0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1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2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3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4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5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6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7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8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9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0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1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2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3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4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5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6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7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8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9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0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1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2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3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4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5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6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7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8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9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2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3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394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395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6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97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8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9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0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1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02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3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4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1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2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6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7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8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9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420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421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422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23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24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237172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237363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084" name="Text Box 12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86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088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089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0" name="Text Box 18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1" name="Text Box 19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2" name="Text Box 2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3094" name="Text Box 22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3095" name="Text Box 23"/>
        <xdr:cNvSpPr txBox="1">
          <a:spLocks noChangeArrowheads="1"/>
        </xdr:cNvSpPr>
      </xdr:nvSpPr>
      <xdr:spPr bwMode="auto">
        <a:xfrm>
          <a:off x="217170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3096" name="Text Box 24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3097" name="Text Box 25"/>
        <xdr:cNvSpPr txBox="1">
          <a:spLocks noChangeArrowheads="1"/>
        </xdr:cNvSpPr>
      </xdr:nvSpPr>
      <xdr:spPr bwMode="auto">
        <a:xfrm>
          <a:off x="232600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98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099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100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101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2" name="Text Box 3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3" name="Text Box 3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94130</xdr:colOff>
      <xdr:row>5</xdr:row>
      <xdr:rowOff>55470</xdr:rowOff>
    </xdr:from>
    <xdr:to>
      <xdr:col>21</xdr:col>
      <xdr:colOff>246530</xdr:colOff>
      <xdr:row>13</xdr:row>
      <xdr:rowOff>74520</xdr:rowOff>
    </xdr:to>
    <xdr:sp macro="" textlink="">
      <xdr:nvSpPr>
        <xdr:cNvPr id="3106" name="Text Box 34"/>
        <xdr:cNvSpPr txBox="1">
          <a:spLocks noChangeArrowheads="1"/>
        </xdr:cNvSpPr>
      </xdr:nvSpPr>
      <xdr:spPr bwMode="auto">
        <a:xfrm>
          <a:off x="11008659" y="1019176"/>
          <a:ext cx="152400" cy="1330138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08" name="Text Box 3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09" name="Text Box 3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0" name="Text Box 3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1" name="Text Box 3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2" name="Text Box 4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4" name="Text Box 4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6" name="Text Box 4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17" name="Text Box 4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18" name="Text Box 4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19" name="Text Box 4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0" name="Text Box 4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1" name="Text Box 4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22" name="Text Box 5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23" name="Text Box 5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4" name="Text Box 5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5" name="Text Box 5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26" name="Text Box 5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27" name="Text Box 5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8" name="Text Box 5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29" name="Text Box 5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30" name="Text Box 5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31" name="Text Box 5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32" name="Text Box 6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33" name="Text Box 6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34" name="Text Box 6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35" name="Text Box 6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136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137" name="Text Box 65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3138" name="Text Box 66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3139" name="Text Box 67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3140" name="Text Box 68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3141" name="Text Box 69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3142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3144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3145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7" name="Text Box 75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69</xdr:row>
      <xdr:rowOff>0</xdr:rowOff>
    </xdr:from>
    <xdr:to>
      <xdr:col>0</xdr:col>
      <xdr:colOff>276225</xdr:colOff>
      <xdr:row>69</xdr:row>
      <xdr:rowOff>0</xdr:rowOff>
    </xdr:to>
    <xdr:sp macro="" textlink="">
      <xdr:nvSpPr>
        <xdr:cNvPr id="3148" name="Text Box 76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69</xdr:row>
      <xdr:rowOff>0</xdr:rowOff>
    </xdr:from>
    <xdr:to>
      <xdr:col>0</xdr:col>
      <xdr:colOff>276225</xdr:colOff>
      <xdr:row>69</xdr:row>
      <xdr:rowOff>0</xdr:rowOff>
    </xdr:to>
    <xdr:sp macro="" textlink="">
      <xdr:nvSpPr>
        <xdr:cNvPr id="3149" name="Text Box 77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69</xdr:row>
      <xdr:rowOff>0</xdr:rowOff>
    </xdr:from>
    <xdr:to>
      <xdr:col>21</xdr:col>
      <xdr:colOff>276225</xdr:colOff>
      <xdr:row>69</xdr:row>
      <xdr:rowOff>0</xdr:rowOff>
    </xdr:to>
    <xdr:sp macro="" textlink="">
      <xdr:nvSpPr>
        <xdr:cNvPr id="3150" name="Text Box 78"/>
        <xdr:cNvSpPr txBox="1">
          <a:spLocks noChangeArrowheads="1"/>
        </xdr:cNvSpPr>
      </xdr:nvSpPr>
      <xdr:spPr bwMode="auto">
        <a:xfrm>
          <a:off x="1037272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69</xdr:row>
      <xdr:rowOff>0</xdr:rowOff>
    </xdr:from>
    <xdr:to>
      <xdr:col>21</xdr:col>
      <xdr:colOff>342900</xdr:colOff>
      <xdr:row>69</xdr:row>
      <xdr:rowOff>0</xdr:rowOff>
    </xdr:to>
    <xdr:sp macro="" textlink="">
      <xdr:nvSpPr>
        <xdr:cNvPr id="3151" name="Text Box 79"/>
        <xdr:cNvSpPr txBox="1">
          <a:spLocks noChangeArrowheads="1"/>
        </xdr:cNvSpPr>
      </xdr:nvSpPr>
      <xdr:spPr bwMode="auto">
        <a:xfrm>
          <a:off x="10439400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54" name="Text Box 8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56" name="Text Box 8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57" name="Text Box 8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58" name="Text Box 8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59" name="Text Box 8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0" name="Text Box 8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1" name="Text Box 8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62" name="Text Box 9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63" name="Text Box 9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4" name="Text Box 9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65" name="Text Box 9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66" name="Text Box 9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67" name="Text Box 9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71</xdr:row>
      <xdr:rowOff>0</xdr:rowOff>
    </xdr:from>
    <xdr:to>
      <xdr:col>0</xdr:col>
      <xdr:colOff>276225</xdr:colOff>
      <xdr:row>71</xdr:row>
      <xdr:rowOff>0</xdr:rowOff>
    </xdr:to>
    <xdr:sp macro="" textlink="">
      <xdr:nvSpPr>
        <xdr:cNvPr id="3168" name="Text Box 96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71</xdr:row>
      <xdr:rowOff>0</xdr:rowOff>
    </xdr:from>
    <xdr:to>
      <xdr:col>0</xdr:col>
      <xdr:colOff>276225</xdr:colOff>
      <xdr:row>71</xdr:row>
      <xdr:rowOff>0</xdr:rowOff>
    </xdr:to>
    <xdr:sp macro="" textlink="">
      <xdr:nvSpPr>
        <xdr:cNvPr id="3169" name="Text Box 97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4" name="Text Box 10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5" name="Text Box 10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76" name="Text Box 10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77" name="Text Box 10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78" name="Text Box 10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79" name="Text Box 10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0" name="Text Box 10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1" name="Text Box 10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2" name="Text Box 11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3183" name="Text Box 11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4" name="Text Box 11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5" name="Text Box 113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6" name="Text Box 11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7" name="Text Box 115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8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9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5130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5131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32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36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37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8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0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1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5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9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0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63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8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71" name="Text Box 5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0" name="Text Box 6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1" name="Text Box 6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182" name="Text Box 6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183" name="Text Box 6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84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5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6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87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88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89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0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1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3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5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6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7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8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9" name="Text Box 7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0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03" name="Text Box 8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06" name="Text Box 8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8" name="Text Box 8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9" name="Text Box 89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0" name="Text Box 90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1" name="Text Box 91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2" name="Text Box 9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3" name="Text Box 93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4" name="Text Box 94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5" name="Text Box 95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6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7" name="Text Box 9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18" name="Text Box 9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19" name="Text Box 9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4" name="Text Box 11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5" name="Text Box 11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8" name="Text Box 11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9" name="Text Box 11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40" name="Text Box 12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48" name="Text Box 12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49" name="Text Box 12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0" name="Text Box 13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1" name="Text Box 13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2" name="Text Box 13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53" name="Text Box 133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4" name="Text Box 134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8" name="Text Box 13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9" name="Text Box 139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60" name="Text Box 140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5261" name="Text Box 141"/>
        <xdr:cNvSpPr txBox="1">
          <a:spLocks noChangeArrowheads="1"/>
        </xdr:cNvSpPr>
      </xdr:nvSpPr>
      <xdr:spPr bwMode="auto">
        <a:xfrm>
          <a:off x="105060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2" name="Text Box 14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3" name="Text Box 14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4" name="Text Box 144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5" name="Text Box 14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2" name="Text Box 15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3" name="Text Box 15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4" name="Text Box 15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5" name="Text Box 15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6" name="Text Box 15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77" name="Text Box 157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78" name="Text Box 158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/>
  <dimension ref="A1:BY129"/>
  <sheetViews>
    <sheetView zoomScale="70" zoomScaleNormal="70" workbookViewId="0">
      <selection activeCell="BD15" sqref="BD15:BE63"/>
    </sheetView>
  </sheetViews>
  <sheetFormatPr defaultRowHeight="12.75"/>
  <cols>
    <col min="1" max="1" width="5.7109375" style="85" customWidth="1"/>
    <col min="2" max="3" width="9.85546875" style="85" customWidth="1"/>
    <col min="4" max="5" width="5.85546875" style="85" customWidth="1"/>
    <col min="6" max="7" width="9.85546875" style="85" customWidth="1"/>
    <col min="8" max="9" width="5.85546875" style="85" customWidth="1"/>
    <col min="10" max="11" width="9.85546875" style="85" customWidth="1"/>
    <col min="12" max="13" width="5.85546875" style="85" customWidth="1"/>
    <col min="14" max="15" width="10" style="85" customWidth="1"/>
    <col min="16" max="17" width="5.85546875" style="85" customWidth="1"/>
    <col min="18" max="19" width="10" style="85" customWidth="1"/>
    <col min="20" max="21" width="5.85546875" style="85" customWidth="1"/>
    <col min="22" max="23" width="10" style="85" customWidth="1"/>
    <col min="24" max="25" width="5.85546875" style="85" customWidth="1"/>
    <col min="26" max="26" width="5.7109375" style="85" customWidth="1"/>
    <col min="27" max="28" width="9.85546875" style="85" customWidth="1"/>
    <col min="29" max="30" width="5.85546875" style="85" customWidth="1"/>
    <col min="31" max="32" width="9.85546875" style="85" customWidth="1"/>
    <col min="33" max="34" width="5.85546875" style="85" customWidth="1"/>
    <col min="35" max="36" width="9.85546875" style="85" customWidth="1"/>
    <col min="37" max="38" width="5.85546875" style="85" customWidth="1"/>
    <col min="39" max="40" width="9.85546875" style="85" customWidth="1"/>
    <col min="41" max="42" width="5.85546875" style="85" customWidth="1"/>
    <col min="43" max="44" width="9.85546875" style="85" customWidth="1"/>
    <col min="45" max="46" width="5.85546875" style="85" customWidth="1"/>
    <col min="47" max="48" width="9.85546875" style="85" customWidth="1"/>
    <col min="49" max="50" width="5.85546875" style="85" customWidth="1"/>
    <col min="51" max="51" width="5.7109375" style="85" customWidth="1"/>
    <col min="52" max="53" width="10.28515625" style="85" customWidth="1"/>
    <col min="54" max="54" width="7.140625" style="85" customWidth="1"/>
    <col min="55" max="55" width="6.42578125" style="85" customWidth="1"/>
    <col min="56" max="57" width="9.85546875" style="85" customWidth="1"/>
    <col min="58" max="58" width="6.85546875" style="85" customWidth="1"/>
    <col min="59" max="59" width="7.28515625" style="85" customWidth="1"/>
    <col min="60" max="61" width="9.85546875" style="85" customWidth="1"/>
    <col min="62" max="62" width="6.42578125" style="85" customWidth="1"/>
    <col min="63" max="63" width="6.140625" style="85" customWidth="1"/>
    <col min="64" max="16384" width="9.140625" style="85"/>
  </cols>
  <sheetData>
    <row r="1" spans="1:66" s="79" customFormat="1">
      <c r="B1" s="79">
        <v>31</v>
      </c>
      <c r="C1" s="79">
        <v>32</v>
      </c>
      <c r="F1" s="79">
        <v>33</v>
      </c>
      <c r="G1" s="79">
        <v>34</v>
      </c>
      <c r="J1" s="79">
        <v>35</v>
      </c>
      <c r="K1" s="79">
        <v>36</v>
      </c>
      <c r="N1" s="79">
        <v>37</v>
      </c>
      <c r="O1" s="79">
        <v>38</v>
      </c>
      <c r="R1" s="79">
        <v>39</v>
      </c>
      <c r="S1" s="79">
        <v>40</v>
      </c>
      <c r="V1" s="79">
        <v>25</v>
      </c>
      <c r="W1" s="79">
        <v>26</v>
      </c>
      <c r="AA1" s="79">
        <v>29</v>
      </c>
      <c r="AB1" s="79">
        <v>30</v>
      </c>
      <c r="AE1" s="79">
        <v>27</v>
      </c>
      <c r="AF1" s="79">
        <v>28</v>
      </c>
      <c r="AI1" s="79">
        <v>21</v>
      </c>
      <c r="AJ1" s="79">
        <v>22</v>
      </c>
      <c r="AM1" s="79">
        <v>23</v>
      </c>
      <c r="AN1" s="79">
        <v>24</v>
      </c>
      <c r="AQ1" s="79">
        <v>41</v>
      </c>
      <c r="AR1" s="79">
        <v>42</v>
      </c>
      <c r="AU1" s="79">
        <v>11</v>
      </c>
      <c r="AV1" s="79">
        <v>12</v>
      </c>
      <c r="AZ1" s="79">
        <v>9</v>
      </c>
      <c r="BA1" s="79">
        <v>10</v>
      </c>
      <c r="BD1" s="79">
        <v>5</v>
      </c>
      <c r="BE1" s="79">
        <v>6</v>
      </c>
    </row>
    <row r="2" spans="1:66" ht="18.75">
      <c r="A2" s="80" t="s">
        <v>20</v>
      </c>
      <c r="B2" s="80"/>
      <c r="C2" s="80"/>
      <c r="D2" s="80"/>
      <c r="E2" s="80"/>
      <c r="F2" s="81"/>
      <c r="G2" s="82" t="str">
        <f>CONCATENATE(TEXT(Данные!$B$1,"ДД ММММ ГГГГ"), "   г.")</f>
        <v>15 Июнь 2022   г.</v>
      </c>
      <c r="H2" s="83"/>
      <c r="I2" s="84"/>
      <c r="K2" s="86" t="s">
        <v>25</v>
      </c>
      <c r="L2" s="87"/>
      <c r="M2" s="88"/>
      <c r="N2" s="88"/>
      <c r="Q2" s="80" t="s">
        <v>63</v>
      </c>
      <c r="R2" s="327" t="s">
        <v>64</v>
      </c>
      <c r="S2" s="328"/>
      <c r="T2" s="328"/>
      <c r="U2" s="328"/>
      <c r="V2" s="328"/>
      <c r="W2" s="328"/>
      <c r="X2" s="328"/>
      <c r="Y2" s="328"/>
      <c r="Z2" s="80" t="s">
        <v>20</v>
      </c>
      <c r="AA2" s="80"/>
      <c r="AB2" s="80"/>
      <c r="AC2" s="80"/>
      <c r="AD2" s="80"/>
      <c r="AE2" s="81"/>
      <c r="AF2" s="82" t="str">
        <f>CONCATENATE(TEXT(Данные!$B$1,"ДД ММММ ГГГГ"), "   г.")</f>
        <v>15 Июнь 2022   г.</v>
      </c>
      <c r="AG2" s="81"/>
      <c r="AH2" s="89"/>
      <c r="AJ2" s="86" t="s">
        <v>25</v>
      </c>
      <c r="AK2" s="87"/>
      <c r="AL2" s="88"/>
      <c r="AM2" s="88"/>
      <c r="AP2" s="85" t="s">
        <v>65</v>
      </c>
      <c r="AQ2" s="327" t="s">
        <v>72</v>
      </c>
      <c r="AR2" s="328"/>
      <c r="AS2" s="328"/>
      <c r="AT2" s="328"/>
      <c r="AU2" s="328"/>
      <c r="AV2" s="328"/>
      <c r="AW2" s="328"/>
      <c r="AX2" s="328"/>
      <c r="AY2" s="80" t="s">
        <v>20</v>
      </c>
      <c r="AZ2" s="80"/>
      <c r="BA2" s="80"/>
      <c r="BB2" s="90"/>
      <c r="BC2" s="91"/>
      <c r="BD2" s="92"/>
      <c r="BE2" s="82" t="str">
        <f>CONCATENATE(TEXT(Данные!$B$1,"ДД ММММ ГГГГ"), "   г.")</f>
        <v>15 Июнь 2022   г.</v>
      </c>
      <c r="BF2" s="81"/>
      <c r="BG2" s="81"/>
      <c r="BH2" s="329" t="s">
        <v>73</v>
      </c>
      <c r="BI2" s="330"/>
      <c r="BJ2" s="330"/>
      <c r="BK2" s="330"/>
      <c r="BL2" s="327" t="s">
        <v>74</v>
      </c>
      <c r="BM2" s="331"/>
      <c r="BN2" s="331"/>
    </row>
    <row r="3" spans="1:66">
      <c r="F3" s="324" t="s">
        <v>21</v>
      </c>
      <c r="G3" s="324"/>
      <c r="H3" s="324"/>
      <c r="U3" s="93" t="s">
        <v>23</v>
      </c>
      <c r="AE3" s="324" t="s">
        <v>21</v>
      </c>
      <c r="AF3" s="324"/>
      <c r="AG3" s="324"/>
      <c r="AT3" s="93" t="s">
        <v>23</v>
      </c>
      <c r="BB3" s="326" t="s">
        <v>50</v>
      </c>
      <c r="BC3" s="326"/>
      <c r="BD3" s="324"/>
    </row>
    <row r="4" spans="1:66" ht="19.5">
      <c r="A4" s="85" t="s">
        <v>16</v>
      </c>
      <c r="B4" s="81"/>
      <c r="C4" s="94" t="s">
        <v>33</v>
      </c>
      <c r="D4" s="81"/>
      <c r="E4" s="81"/>
      <c r="F4" s="81"/>
      <c r="G4" s="81"/>
      <c r="H4" s="81"/>
      <c r="I4" s="81"/>
      <c r="K4" s="80" t="s">
        <v>24</v>
      </c>
      <c r="N4" s="81"/>
      <c r="O4" s="95">
        <v>10</v>
      </c>
      <c r="P4" s="81"/>
      <c r="Q4" s="80" t="s">
        <v>26</v>
      </c>
      <c r="Z4" s="85" t="s">
        <v>16</v>
      </c>
      <c r="AA4" s="81"/>
      <c r="AB4" s="94" t="s">
        <v>33</v>
      </c>
      <c r="AC4" s="81"/>
      <c r="AD4" s="81"/>
      <c r="AE4" s="81"/>
      <c r="AF4" s="81"/>
      <c r="AG4" s="81"/>
      <c r="AH4" s="81"/>
      <c r="AJ4" s="80" t="s">
        <v>24</v>
      </c>
      <c r="AM4" s="81"/>
      <c r="AN4" s="95">
        <v>10</v>
      </c>
      <c r="AO4" s="81"/>
      <c r="AP4" s="80" t="s">
        <v>26</v>
      </c>
      <c r="AW4" s="85" t="s">
        <v>2</v>
      </c>
      <c r="AY4" s="85" t="s">
        <v>16</v>
      </c>
      <c r="AZ4" s="81"/>
      <c r="BA4" s="94" t="s">
        <v>33</v>
      </c>
      <c r="BB4" s="81"/>
      <c r="BC4" s="81"/>
      <c r="BD4" s="81"/>
      <c r="BE4" s="80" t="s">
        <v>53</v>
      </c>
      <c r="BI4" s="95">
        <v>10</v>
      </c>
      <c r="BJ4" s="80" t="s">
        <v>26</v>
      </c>
    </row>
    <row r="5" spans="1:66" ht="18" customHeight="1" thickBot="1">
      <c r="B5" s="93" t="s">
        <v>19</v>
      </c>
      <c r="K5" s="80"/>
      <c r="L5" s="80"/>
      <c r="N5" s="96"/>
      <c r="O5" s="90"/>
      <c r="P5" s="96"/>
      <c r="AA5" s="93" t="s">
        <v>19</v>
      </c>
      <c r="AJ5" s="80"/>
      <c r="AK5" s="80"/>
      <c r="AM5" s="96"/>
      <c r="AN5" s="90"/>
      <c r="AO5" s="96"/>
      <c r="AZ5" s="93" t="s">
        <v>19</v>
      </c>
      <c r="BE5" s="80"/>
      <c r="BF5" s="80"/>
      <c r="BH5" s="96"/>
      <c r="BI5" s="90"/>
      <c r="BJ5" s="96"/>
    </row>
    <row r="6" spans="1:66" ht="15" customHeight="1">
      <c r="A6" s="321" t="s">
        <v>58</v>
      </c>
      <c r="B6" s="98" t="s">
        <v>17</v>
      </c>
      <c r="C6" s="99"/>
      <c r="D6" s="100">
        <v>18</v>
      </c>
      <c r="E6" s="101"/>
      <c r="F6" s="98" t="s">
        <v>17</v>
      </c>
      <c r="G6" s="99"/>
      <c r="H6" s="100">
        <v>34</v>
      </c>
      <c r="I6" s="101"/>
      <c r="J6" s="98" t="s">
        <v>17</v>
      </c>
      <c r="K6" s="99"/>
      <c r="L6" s="100">
        <v>19</v>
      </c>
      <c r="M6" s="101"/>
      <c r="N6" s="98" t="s">
        <v>17</v>
      </c>
      <c r="O6" s="99"/>
      <c r="P6" s="100"/>
      <c r="Q6" s="101"/>
      <c r="R6" s="98" t="s">
        <v>17</v>
      </c>
      <c r="S6" s="99"/>
      <c r="T6" s="100"/>
      <c r="U6" s="101"/>
      <c r="V6" s="98" t="s">
        <v>17</v>
      </c>
      <c r="W6" s="99"/>
      <c r="X6" s="100"/>
      <c r="Y6" s="101"/>
      <c r="Z6" s="97" t="s">
        <v>2</v>
      </c>
      <c r="AA6" s="98" t="s">
        <v>17</v>
      </c>
      <c r="AB6" s="99"/>
      <c r="AC6" s="100"/>
      <c r="AD6" s="101"/>
      <c r="AE6" s="98" t="s">
        <v>17</v>
      </c>
      <c r="AF6" s="99"/>
      <c r="AG6" s="100"/>
      <c r="AH6" s="101"/>
      <c r="AI6" s="98" t="s">
        <v>17</v>
      </c>
      <c r="AJ6" s="99"/>
      <c r="AK6" s="100"/>
      <c r="AL6" s="101"/>
      <c r="AM6" s="98" t="s">
        <v>17</v>
      </c>
      <c r="AN6" s="99"/>
      <c r="AO6" s="100"/>
      <c r="AP6" s="101"/>
      <c r="AQ6" s="98" t="s">
        <v>17</v>
      </c>
      <c r="AR6" s="99"/>
      <c r="AS6" s="100"/>
      <c r="AT6" s="101"/>
      <c r="AU6" s="98" t="s">
        <v>17</v>
      </c>
      <c r="AV6" s="99"/>
      <c r="AW6" s="100"/>
      <c r="AX6" s="101"/>
      <c r="AY6" s="97" t="s">
        <v>2</v>
      </c>
      <c r="AZ6" s="98" t="s">
        <v>17</v>
      </c>
      <c r="BA6" s="99"/>
      <c r="BB6" s="100"/>
      <c r="BC6" s="101"/>
      <c r="BD6" s="98" t="s">
        <v>17</v>
      </c>
      <c r="BE6" s="99"/>
      <c r="BF6" s="100"/>
      <c r="BG6" s="101"/>
      <c r="BH6" s="98" t="s">
        <v>17</v>
      </c>
      <c r="BI6" s="99"/>
      <c r="BJ6" s="100" t="s">
        <v>2</v>
      </c>
      <c r="BK6" s="101"/>
      <c r="BL6" s="97" t="s">
        <v>2</v>
      </c>
      <c r="BM6" s="98" t="s">
        <v>2</v>
      </c>
      <c r="BN6" s="102"/>
    </row>
    <row r="7" spans="1:66">
      <c r="A7" s="322"/>
      <c r="B7" s="104" t="s">
        <v>18</v>
      </c>
      <c r="C7" s="96"/>
      <c r="D7" s="96"/>
      <c r="E7" s="105"/>
      <c r="F7" s="104" t="s">
        <v>18</v>
      </c>
      <c r="G7" s="96"/>
      <c r="H7" s="96"/>
      <c r="I7" s="105"/>
      <c r="J7" s="104" t="s">
        <v>18</v>
      </c>
      <c r="K7" s="96"/>
      <c r="L7" s="96"/>
      <c r="M7" s="105"/>
      <c r="N7" s="104" t="s">
        <v>18</v>
      </c>
      <c r="O7" s="96"/>
      <c r="P7" s="96"/>
      <c r="Q7" s="105"/>
      <c r="R7" s="104" t="s">
        <v>18</v>
      </c>
      <c r="S7" s="96"/>
      <c r="T7" s="96"/>
      <c r="U7" s="105"/>
      <c r="V7" s="104" t="s">
        <v>18</v>
      </c>
      <c r="W7" s="96"/>
      <c r="X7" s="96"/>
      <c r="Y7" s="105"/>
      <c r="Z7" s="103"/>
      <c r="AA7" s="104" t="s">
        <v>18</v>
      </c>
      <c r="AB7" s="96"/>
      <c r="AC7" s="96"/>
      <c r="AD7" s="105"/>
      <c r="AE7" s="104" t="s">
        <v>18</v>
      </c>
      <c r="AF7" s="96"/>
      <c r="AG7" s="96"/>
      <c r="AH7" s="105"/>
      <c r="AI7" s="104" t="s">
        <v>18</v>
      </c>
      <c r="AJ7" s="96"/>
      <c r="AK7" s="96"/>
      <c r="AL7" s="105"/>
      <c r="AM7" s="104" t="s">
        <v>18</v>
      </c>
      <c r="AN7" s="96"/>
      <c r="AO7" s="96"/>
      <c r="AP7" s="105"/>
      <c r="AQ7" s="104" t="s">
        <v>18</v>
      </c>
      <c r="AR7" s="96"/>
      <c r="AS7" s="96"/>
      <c r="AT7" s="105"/>
      <c r="AU7" s="104" t="s">
        <v>18</v>
      </c>
      <c r="AV7" s="96"/>
      <c r="AW7" s="96"/>
      <c r="AX7" s="105"/>
      <c r="AY7" s="103"/>
      <c r="AZ7" s="104" t="s">
        <v>18</v>
      </c>
      <c r="BA7" s="96"/>
      <c r="BB7" s="96"/>
      <c r="BC7" s="105"/>
      <c r="BD7" s="104" t="s">
        <v>18</v>
      </c>
      <c r="BE7" s="96"/>
      <c r="BF7" s="96"/>
      <c r="BG7" s="105"/>
      <c r="BH7" s="104" t="s">
        <v>18</v>
      </c>
      <c r="BI7" s="96"/>
      <c r="BJ7" s="96"/>
      <c r="BK7" s="105"/>
      <c r="BL7" s="103"/>
      <c r="BM7" s="104"/>
      <c r="BN7" s="105"/>
    </row>
    <row r="8" spans="1:66">
      <c r="A8" s="322"/>
      <c r="B8" s="106" t="s">
        <v>158</v>
      </c>
      <c r="C8" s="81"/>
      <c r="D8" s="81"/>
      <c r="E8" s="107"/>
      <c r="F8" s="106" t="s">
        <v>159</v>
      </c>
      <c r="G8" s="81"/>
      <c r="H8" s="81"/>
      <c r="I8" s="107"/>
      <c r="J8" s="106" t="s">
        <v>160</v>
      </c>
      <c r="K8" s="81"/>
      <c r="L8" s="81"/>
      <c r="M8" s="107"/>
      <c r="N8" s="106" t="s">
        <v>161</v>
      </c>
      <c r="O8" s="81"/>
      <c r="P8" s="81"/>
      <c r="Q8" s="107"/>
      <c r="R8" s="106"/>
      <c r="S8" s="81"/>
      <c r="T8" s="81"/>
      <c r="U8" s="107"/>
      <c r="V8" s="106"/>
      <c r="W8" s="81"/>
      <c r="X8" s="81"/>
      <c r="Y8" s="107"/>
      <c r="Z8" s="103"/>
      <c r="AA8" s="106"/>
      <c r="AB8" s="81"/>
      <c r="AC8" s="81"/>
      <c r="AD8" s="107"/>
      <c r="AE8" s="106"/>
      <c r="AF8" s="81"/>
      <c r="AG8" s="81"/>
      <c r="AH8" s="107"/>
      <c r="AI8" s="106"/>
      <c r="AJ8" s="81"/>
      <c r="AK8" s="81"/>
      <c r="AL8" s="107"/>
      <c r="AM8" s="106"/>
      <c r="AN8" s="81"/>
      <c r="AO8" s="81"/>
      <c r="AP8" s="107"/>
      <c r="AQ8" s="106"/>
      <c r="AR8" s="81"/>
      <c r="AS8" s="81"/>
      <c r="AT8" s="107"/>
      <c r="AU8" s="106"/>
      <c r="AV8" s="81"/>
      <c r="AW8" s="81"/>
      <c r="AX8" s="107"/>
      <c r="AY8" s="103"/>
      <c r="AZ8" s="106"/>
      <c r="BA8" s="81"/>
      <c r="BB8" s="81"/>
      <c r="BC8" s="107"/>
      <c r="BD8" s="106"/>
      <c r="BE8" s="81"/>
      <c r="BF8" s="81"/>
      <c r="BG8" s="107"/>
      <c r="BH8" s="106"/>
      <c r="BI8" s="81"/>
      <c r="BJ8" s="81" t="s">
        <v>2</v>
      </c>
      <c r="BK8" s="107"/>
      <c r="BL8" s="103"/>
      <c r="BM8" s="332" t="s">
        <v>51</v>
      </c>
      <c r="BN8" s="333"/>
    </row>
    <row r="9" spans="1:66">
      <c r="A9" s="322"/>
      <c r="B9" s="108" t="s">
        <v>15</v>
      </c>
      <c r="C9" s="109" t="s">
        <v>46</v>
      </c>
      <c r="D9" s="109"/>
      <c r="E9" s="110"/>
      <c r="F9" s="108" t="s">
        <v>15</v>
      </c>
      <c r="G9" s="109" t="s">
        <v>32</v>
      </c>
      <c r="H9" s="109"/>
      <c r="I9" s="110"/>
      <c r="J9" s="108" t="s">
        <v>15</v>
      </c>
      <c r="K9" s="109" t="s">
        <v>37</v>
      </c>
      <c r="L9" s="109"/>
      <c r="M9" s="110"/>
      <c r="N9" s="108" t="s">
        <v>15</v>
      </c>
      <c r="O9" s="109" t="s">
        <v>38</v>
      </c>
      <c r="P9" s="109"/>
      <c r="Q9" s="110"/>
      <c r="R9" s="108" t="s">
        <v>15</v>
      </c>
      <c r="S9" s="109"/>
      <c r="T9" s="109"/>
      <c r="U9" s="110"/>
      <c r="V9" s="108" t="s">
        <v>15</v>
      </c>
      <c r="W9" s="109"/>
      <c r="X9" s="109"/>
      <c r="Y9" s="110"/>
      <c r="Z9" s="103"/>
      <c r="AA9" s="108" t="s">
        <v>15</v>
      </c>
      <c r="AB9" s="109"/>
      <c r="AC9" s="109"/>
      <c r="AD9" s="110"/>
      <c r="AE9" s="108" t="s">
        <v>15</v>
      </c>
      <c r="AF9" s="109"/>
      <c r="AG9" s="109"/>
      <c r="AH9" s="110"/>
      <c r="AI9" s="108" t="s">
        <v>15</v>
      </c>
      <c r="AJ9" s="109"/>
      <c r="AK9" s="109"/>
      <c r="AL9" s="110"/>
      <c r="AM9" s="108" t="s">
        <v>15</v>
      </c>
      <c r="AN9" s="109"/>
      <c r="AO9" s="109"/>
      <c r="AP9" s="110"/>
      <c r="AQ9" s="108" t="s">
        <v>15</v>
      </c>
      <c r="AR9" s="111"/>
      <c r="AS9" s="111"/>
      <c r="AT9" s="112"/>
      <c r="AU9" s="108" t="s">
        <v>15</v>
      </c>
      <c r="AV9" s="111"/>
      <c r="AW9" s="111"/>
      <c r="AX9" s="112"/>
      <c r="AY9" s="114"/>
      <c r="AZ9" s="113" t="s">
        <v>15</v>
      </c>
      <c r="BA9" s="111"/>
      <c r="BB9" s="111"/>
      <c r="BC9" s="112"/>
      <c r="BD9" s="113" t="s">
        <v>15</v>
      </c>
      <c r="BE9" s="111"/>
      <c r="BF9" s="111"/>
      <c r="BG9" s="112"/>
      <c r="BH9" s="113" t="s">
        <v>15</v>
      </c>
      <c r="BI9" s="111" t="s">
        <v>2</v>
      </c>
      <c r="BJ9" s="111"/>
      <c r="BK9" s="112"/>
      <c r="BL9" s="103"/>
      <c r="BM9" s="332" t="s">
        <v>52</v>
      </c>
      <c r="BN9" s="333"/>
    </row>
    <row r="10" spans="1:66">
      <c r="A10" s="322"/>
      <c r="B10" s="106" t="s">
        <v>14</v>
      </c>
      <c r="C10" s="81"/>
      <c r="D10" s="109">
        <v>3000</v>
      </c>
      <c r="E10" s="110"/>
      <c r="F10" s="106" t="s">
        <v>14</v>
      </c>
      <c r="G10" s="81"/>
      <c r="H10" s="109">
        <v>4000</v>
      </c>
      <c r="I10" s="110"/>
      <c r="J10" s="106" t="s">
        <v>14</v>
      </c>
      <c r="K10" s="81"/>
      <c r="L10" s="109">
        <v>1000</v>
      </c>
      <c r="M10" s="110"/>
      <c r="N10" s="106" t="s">
        <v>14</v>
      </c>
      <c r="O10" s="81"/>
      <c r="P10" s="109">
        <v>2000</v>
      </c>
      <c r="Q10" s="110"/>
      <c r="R10" s="106" t="s">
        <v>14</v>
      </c>
      <c r="S10" s="81"/>
      <c r="T10" s="109"/>
      <c r="U10" s="110"/>
      <c r="V10" s="106" t="s">
        <v>14</v>
      </c>
      <c r="W10" s="81"/>
      <c r="X10" s="109"/>
      <c r="Y10" s="110"/>
      <c r="Z10" s="103"/>
      <c r="AA10" s="106" t="s">
        <v>14</v>
      </c>
      <c r="AB10" s="81"/>
      <c r="AC10" s="109"/>
      <c r="AD10" s="110"/>
      <c r="AE10" s="106" t="s">
        <v>14</v>
      </c>
      <c r="AF10" s="81"/>
      <c r="AG10" s="109"/>
      <c r="AH10" s="110"/>
      <c r="AI10" s="106" t="s">
        <v>14</v>
      </c>
      <c r="AJ10" s="81"/>
      <c r="AK10" s="109"/>
      <c r="AL10" s="110"/>
      <c r="AM10" s="106" t="s">
        <v>14</v>
      </c>
      <c r="AN10" s="81"/>
      <c r="AO10" s="109"/>
      <c r="AP10" s="110"/>
      <c r="AQ10" s="106" t="s">
        <v>14</v>
      </c>
      <c r="AR10" s="81"/>
      <c r="AS10" s="109"/>
      <c r="AT10" s="110"/>
      <c r="AU10" s="106" t="s">
        <v>14</v>
      </c>
      <c r="AV10" s="81"/>
      <c r="AW10" s="109"/>
      <c r="AX10" s="110"/>
      <c r="AY10" s="103"/>
      <c r="AZ10" s="106" t="s">
        <v>14</v>
      </c>
      <c r="BA10" s="109"/>
      <c r="BB10" s="109"/>
      <c r="BC10" s="110"/>
      <c r="BD10" s="106" t="s">
        <v>14</v>
      </c>
      <c r="BE10" s="81"/>
      <c r="BF10" s="109"/>
      <c r="BG10" s="110"/>
      <c r="BH10" s="106" t="s">
        <v>14</v>
      </c>
      <c r="BI10" s="81"/>
      <c r="BJ10" s="109"/>
      <c r="BK10" s="110"/>
      <c r="BL10" s="103"/>
      <c r="BM10" s="104" t="s">
        <v>2</v>
      </c>
      <c r="BN10" s="105"/>
    </row>
    <row r="11" spans="1:66" ht="14.25">
      <c r="A11" s="322"/>
      <c r="B11" s="108" t="s">
        <v>7</v>
      </c>
      <c r="C11" s="115"/>
      <c r="D11" s="116" t="s">
        <v>9</v>
      </c>
      <c r="E11" s="117"/>
      <c r="F11" s="108" t="s">
        <v>7</v>
      </c>
      <c r="G11" s="115"/>
      <c r="H11" s="116" t="s">
        <v>9</v>
      </c>
      <c r="I11" s="117"/>
      <c r="J11" s="108" t="s">
        <v>7</v>
      </c>
      <c r="K11" s="115"/>
      <c r="L11" s="116" t="s">
        <v>9</v>
      </c>
      <c r="M11" s="117"/>
      <c r="N11" s="108" t="s">
        <v>7</v>
      </c>
      <c r="O11" s="115"/>
      <c r="P11" s="116" t="s">
        <v>9</v>
      </c>
      <c r="Q11" s="117"/>
      <c r="R11" s="108" t="s">
        <v>7</v>
      </c>
      <c r="S11" s="115"/>
      <c r="T11" s="116" t="s">
        <v>9</v>
      </c>
      <c r="U11" s="117"/>
      <c r="V11" s="108" t="s">
        <v>7</v>
      </c>
      <c r="W11" s="115"/>
      <c r="X11" s="116" t="s">
        <v>9</v>
      </c>
      <c r="Y11" s="117"/>
      <c r="Z11" s="103" t="s">
        <v>2</v>
      </c>
      <c r="AA11" s="108" t="s">
        <v>7</v>
      </c>
      <c r="AB11" s="115"/>
      <c r="AC11" s="116" t="s">
        <v>9</v>
      </c>
      <c r="AD11" s="117"/>
      <c r="AE11" s="108" t="s">
        <v>7</v>
      </c>
      <c r="AF11" s="115"/>
      <c r="AG11" s="116" t="s">
        <v>9</v>
      </c>
      <c r="AH11" s="117"/>
      <c r="AI11" s="108" t="s">
        <v>7</v>
      </c>
      <c r="AJ11" s="115"/>
      <c r="AK11" s="116" t="s">
        <v>9</v>
      </c>
      <c r="AL11" s="117"/>
      <c r="AM11" s="108" t="s">
        <v>7</v>
      </c>
      <c r="AN11" s="115"/>
      <c r="AO11" s="116" t="s">
        <v>9</v>
      </c>
      <c r="AP11" s="117"/>
      <c r="AQ11" s="108" t="s">
        <v>7</v>
      </c>
      <c r="AR11" s="115"/>
      <c r="AS11" s="116" t="s">
        <v>9</v>
      </c>
      <c r="AT11" s="117"/>
      <c r="AU11" s="108" t="s">
        <v>7</v>
      </c>
      <c r="AV11" s="115"/>
      <c r="AW11" s="116" t="s">
        <v>9</v>
      </c>
      <c r="AX11" s="117"/>
      <c r="AY11" s="103" t="s">
        <v>2</v>
      </c>
      <c r="AZ11" s="108" t="s">
        <v>7</v>
      </c>
      <c r="BA11" s="115"/>
      <c r="BB11" s="116" t="s">
        <v>9</v>
      </c>
      <c r="BC11" s="117"/>
      <c r="BD11" s="108" t="s">
        <v>7</v>
      </c>
      <c r="BE11" s="115"/>
      <c r="BF11" s="116" t="s">
        <v>9</v>
      </c>
      <c r="BG11" s="117"/>
      <c r="BH11" s="108" t="s">
        <v>7</v>
      </c>
      <c r="BI11" s="115"/>
      <c r="BJ11" s="116" t="s">
        <v>9</v>
      </c>
      <c r="BK11" s="117"/>
      <c r="BL11" s="103" t="s">
        <v>2</v>
      </c>
      <c r="BM11" s="104" t="s">
        <v>2</v>
      </c>
      <c r="BN11" s="105"/>
    </row>
    <row r="12" spans="1:66" ht="13.5" thickBot="1">
      <c r="A12" s="322"/>
      <c r="B12" s="106" t="s">
        <v>8</v>
      </c>
      <c r="C12" s="118"/>
      <c r="D12" s="119"/>
      <c r="E12" s="107"/>
      <c r="F12" s="106" t="s">
        <v>8</v>
      </c>
      <c r="G12" s="118"/>
      <c r="H12" s="119"/>
      <c r="I12" s="107"/>
      <c r="J12" s="106" t="s">
        <v>8</v>
      </c>
      <c r="K12" s="118"/>
      <c r="L12" s="119"/>
      <c r="M12" s="107"/>
      <c r="N12" s="106" t="s">
        <v>8</v>
      </c>
      <c r="O12" s="118"/>
      <c r="P12" s="119"/>
      <c r="Q12" s="107"/>
      <c r="R12" s="106" t="s">
        <v>8</v>
      </c>
      <c r="S12" s="118"/>
      <c r="T12" s="119"/>
      <c r="U12" s="107"/>
      <c r="V12" s="106" t="s">
        <v>8</v>
      </c>
      <c r="W12" s="118"/>
      <c r="X12" s="119"/>
      <c r="Y12" s="107"/>
      <c r="Z12" s="103"/>
      <c r="AA12" s="106" t="s">
        <v>8</v>
      </c>
      <c r="AB12" s="118"/>
      <c r="AC12" s="119"/>
      <c r="AD12" s="107"/>
      <c r="AE12" s="106" t="s">
        <v>8</v>
      </c>
      <c r="AF12" s="118"/>
      <c r="AG12" s="119"/>
      <c r="AH12" s="107"/>
      <c r="AI12" s="106" t="s">
        <v>8</v>
      </c>
      <c r="AJ12" s="118"/>
      <c r="AK12" s="119"/>
      <c r="AL12" s="107"/>
      <c r="AM12" s="106" t="s">
        <v>8</v>
      </c>
      <c r="AN12" s="118"/>
      <c r="AO12" s="119"/>
      <c r="AP12" s="107"/>
      <c r="AQ12" s="106" t="s">
        <v>8</v>
      </c>
      <c r="AR12" s="118"/>
      <c r="AS12" s="119"/>
      <c r="AT12" s="107"/>
      <c r="AU12" s="106" t="s">
        <v>8</v>
      </c>
      <c r="AV12" s="118"/>
      <c r="AW12" s="119"/>
      <c r="AX12" s="107"/>
      <c r="AY12" s="103"/>
      <c r="AZ12" s="106" t="s">
        <v>8</v>
      </c>
      <c r="BA12" s="118"/>
      <c r="BB12" s="119"/>
      <c r="BC12" s="107"/>
      <c r="BD12" s="106" t="s">
        <v>8</v>
      </c>
      <c r="BE12" s="118"/>
      <c r="BF12" s="119"/>
      <c r="BG12" s="107"/>
      <c r="BH12" s="106" t="s">
        <v>8</v>
      </c>
      <c r="BI12" s="118"/>
      <c r="BJ12" s="119"/>
      <c r="BK12" s="107"/>
      <c r="BL12" s="103"/>
      <c r="BM12" s="120"/>
      <c r="BN12" s="121"/>
    </row>
    <row r="13" spans="1:66">
      <c r="A13" s="322"/>
      <c r="B13" s="122" t="s">
        <v>3</v>
      </c>
      <c r="C13" s="123" t="s">
        <v>5</v>
      </c>
      <c r="D13" s="123" t="s">
        <v>10</v>
      </c>
      <c r="E13" s="124" t="s">
        <v>12</v>
      </c>
      <c r="F13" s="122" t="s">
        <v>3</v>
      </c>
      <c r="G13" s="123" t="s">
        <v>5</v>
      </c>
      <c r="H13" s="123" t="s">
        <v>10</v>
      </c>
      <c r="I13" s="124" t="s">
        <v>12</v>
      </c>
      <c r="J13" s="122" t="s">
        <v>3</v>
      </c>
      <c r="K13" s="123" t="s">
        <v>5</v>
      </c>
      <c r="L13" s="123" t="s">
        <v>10</v>
      </c>
      <c r="M13" s="124" t="s">
        <v>12</v>
      </c>
      <c r="N13" s="122" t="s">
        <v>3</v>
      </c>
      <c r="O13" s="123" t="s">
        <v>5</v>
      </c>
      <c r="P13" s="123" t="s">
        <v>10</v>
      </c>
      <c r="Q13" s="124" t="s">
        <v>12</v>
      </c>
      <c r="R13" s="122" t="s">
        <v>3</v>
      </c>
      <c r="S13" s="123" t="s">
        <v>5</v>
      </c>
      <c r="T13" s="123" t="s">
        <v>10</v>
      </c>
      <c r="U13" s="124" t="s">
        <v>12</v>
      </c>
      <c r="V13" s="122" t="s">
        <v>3</v>
      </c>
      <c r="W13" s="123" t="s">
        <v>5</v>
      </c>
      <c r="X13" s="123" t="s">
        <v>10</v>
      </c>
      <c r="Y13" s="124" t="s">
        <v>12</v>
      </c>
      <c r="Z13" s="103"/>
      <c r="AA13" s="122" t="s">
        <v>3</v>
      </c>
      <c r="AB13" s="123" t="s">
        <v>5</v>
      </c>
      <c r="AC13" s="123" t="s">
        <v>10</v>
      </c>
      <c r="AD13" s="124" t="s">
        <v>12</v>
      </c>
      <c r="AE13" s="122" t="s">
        <v>3</v>
      </c>
      <c r="AF13" s="123" t="s">
        <v>5</v>
      </c>
      <c r="AG13" s="123" t="s">
        <v>10</v>
      </c>
      <c r="AH13" s="124" t="s">
        <v>12</v>
      </c>
      <c r="AI13" s="122" t="s">
        <v>3</v>
      </c>
      <c r="AJ13" s="123" t="s">
        <v>5</v>
      </c>
      <c r="AK13" s="123" t="s">
        <v>10</v>
      </c>
      <c r="AL13" s="124" t="s">
        <v>12</v>
      </c>
      <c r="AM13" s="122" t="s">
        <v>3</v>
      </c>
      <c r="AN13" s="123" t="s">
        <v>5</v>
      </c>
      <c r="AO13" s="123" t="s">
        <v>10</v>
      </c>
      <c r="AP13" s="124" t="s">
        <v>12</v>
      </c>
      <c r="AQ13" s="122" t="s">
        <v>3</v>
      </c>
      <c r="AR13" s="123" t="s">
        <v>5</v>
      </c>
      <c r="AS13" s="123" t="s">
        <v>10</v>
      </c>
      <c r="AT13" s="124" t="s">
        <v>12</v>
      </c>
      <c r="AU13" s="122" t="s">
        <v>3</v>
      </c>
      <c r="AV13" s="125" t="s">
        <v>5</v>
      </c>
      <c r="AW13" s="125" t="s">
        <v>10</v>
      </c>
      <c r="AX13" s="126" t="s">
        <v>12</v>
      </c>
      <c r="AY13" s="127"/>
      <c r="AZ13" s="128" t="s">
        <v>3</v>
      </c>
      <c r="BA13" s="125" t="s">
        <v>5</v>
      </c>
      <c r="BB13" s="125" t="s">
        <v>10</v>
      </c>
      <c r="BC13" s="126" t="s">
        <v>12</v>
      </c>
      <c r="BD13" s="128" t="s">
        <v>3</v>
      </c>
      <c r="BE13" s="125" t="s">
        <v>5</v>
      </c>
      <c r="BF13" s="125" t="s">
        <v>10</v>
      </c>
      <c r="BG13" s="126" t="s">
        <v>12</v>
      </c>
      <c r="BH13" s="128" t="s">
        <v>3</v>
      </c>
      <c r="BI13" s="125" t="s">
        <v>5</v>
      </c>
      <c r="BJ13" s="125" t="s">
        <v>10</v>
      </c>
      <c r="BK13" s="126" t="s">
        <v>12</v>
      </c>
      <c r="BL13" s="103"/>
      <c r="BM13" s="129" t="s">
        <v>10</v>
      </c>
      <c r="BN13" s="130" t="s">
        <v>12</v>
      </c>
    </row>
    <row r="14" spans="1:66" ht="13.5" thickBot="1">
      <c r="A14" s="323"/>
      <c r="B14" s="132" t="s">
        <v>4</v>
      </c>
      <c r="C14" s="133" t="s">
        <v>6</v>
      </c>
      <c r="D14" s="133" t="s">
        <v>11</v>
      </c>
      <c r="E14" s="134" t="s">
        <v>13</v>
      </c>
      <c r="F14" s="132" t="s">
        <v>4</v>
      </c>
      <c r="G14" s="133" t="s">
        <v>6</v>
      </c>
      <c r="H14" s="133" t="s">
        <v>11</v>
      </c>
      <c r="I14" s="134" t="s">
        <v>13</v>
      </c>
      <c r="J14" s="132" t="s">
        <v>4</v>
      </c>
      <c r="K14" s="133" t="s">
        <v>6</v>
      </c>
      <c r="L14" s="133" t="s">
        <v>11</v>
      </c>
      <c r="M14" s="134" t="s">
        <v>13</v>
      </c>
      <c r="N14" s="132" t="s">
        <v>4</v>
      </c>
      <c r="O14" s="133" t="s">
        <v>6</v>
      </c>
      <c r="P14" s="133" t="s">
        <v>11</v>
      </c>
      <c r="Q14" s="134" t="s">
        <v>13</v>
      </c>
      <c r="R14" s="132" t="s">
        <v>4</v>
      </c>
      <c r="S14" s="133" t="s">
        <v>6</v>
      </c>
      <c r="T14" s="133" t="s">
        <v>11</v>
      </c>
      <c r="U14" s="134" t="s">
        <v>13</v>
      </c>
      <c r="V14" s="132" t="s">
        <v>4</v>
      </c>
      <c r="W14" s="133" t="s">
        <v>6</v>
      </c>
      <c r="X14" s="133" t="s">
        <v>11</v>
      </c>
      <c r="Y14" s="134" t="s">
        <v>13</v>
      </c>
      <c r="Z14" s="131"/>
      <c r="AA14" s="132" t="s">
        <v>4</v>
      </c>
      <c r="AB14" s="133" t="s">
        <v>6</v>
      </c>
      <c r="AC14" s="133" t="s">
        <v>11</v>
      </c>
      <c r="AD14" s="134" t="s">
        <v>13</v>
      </c>
      <c r="AE14" s="132" t="s">
        <v>4</v>
      </c>
      <c r="AF14" s="133" t="s">
        <v>6</v>
      </c>
      <c r="AG14" s="133" t="s">
        <v>11</v>
      </c>
      <c r="AH14" s="134" t="s">
        <v>13</v>
      </c>
      <c r="AI14" s="132" t="s">
        <v>4</v>
      </c>
      <c r="AJ14" s="133" t="s">
        <v>6</v>
      </c>
      <c r="AK14" s="133" t="s">
        <v>11</v>
      </c>
      <c r="AL14" s="134" t="s">
        <v>13</v>
      </c>
      <c r="AM14" s="132" t="s">
        <v>4</v>
      </c>
      <c r="AN14" s="133" t="s">
        <v>6</v>
      </c>
      <c r="AO14" s="133" t="s">
        <v>11</v>
      </c>
      <c r="AP14" s="134" t="s">
        <v>13</v>
      </c>
      <c r="AQ14" s="132" t="s">
        <v>4</v>
      </c>
      <c r="AR14" s="133" t="s">
        <v>6</v>
      </c>
      <c r="AS14" s="133" t="s">
        <v>11</v>
      </c>
      <c r="AT14" s="134" t="s">
        <v>13</v>
      </c>
      <c r="AU14" s="132" t="s">
        <v>4</v>
      </c>
      <c r="AV14" s="135" t="s">
        <v>6</v>
      </c>
      <c r="AW14" s="135" t="s">
        <v>11</v>
      </c>
      <c r="AX14" s="136" t="s">
        <v>13</v>
      </c>
      <c r="AY14" s="137"/>
      <c r="AZ14" s="138" t="s">
        <v>4</v>
      </c>
      <c r="BA14" s="135" t="s">
        <v>6</v>
      </c>
      <c r="BB14" s="135" t="s">
        <v>11</v>
      </c>
      <c r="BC14" s="136" t="s">
        <v>13</v>
      </c>
      <c r="BD14" s="138" t="s">
        <v>4</v>
      </c>
      <c r="BE14" s="135" t="s">
        <v>6</v>
      </c>
      <c r="BF14" s="135" t="s">
        <v>11</v>
      </c>
      <c r="BG14" s="136" t="s">
        <v>13</v>
      </c>
      <c r="BH14" s="138" t="s">
        <v>4</v>
      </c>
      <c r="BI14" s="135" t="s">
        <v>6</v>
      </c>
      <c r="BJ14" s="135" t="s">
        <v>11</v>
      </c>
      <c r="BK14" s="136" t="s">
        <v>13</v>
      </c>
      <c r="BL14" s="131"/>
      <c r="BM14" s="132" t="s">
        <v>11</v>
      </c>
      <c r="BN14" s="134" t="s">
        <v>13</v>
      </c>
    </row>
    <row r="15" spans="1:66" s="153" customFormat="1" ht="13.5" thickBot="1">
      <c r="A15" s="139">
        <f ca="1">INDIRECT(ADDRESS(Данные!$A7,4,1,1,"Данные"), 1)</f>
        <v>44727</v>
      </c>
      <c r="B15" s="140">
        <v>565.82000000000005</v>
      </c>
      <c r="C15" s="141">
        <v>525.47</v>
      </c>
      <c r="D15" s="142"/>
      <c r="E15" s="142"/>
      <c r="F15" s="141">
        <v>7531.57</v>
      </c>
      <c r="G15" s="141">
        <v>2297.4299999999998</v>
      </c>
      <c r="H15" s="142"/>
      <c r="I15" s="143"/>
      <c r="J15" s="140">
        <v>6565.88</v>
      </c>
      <c r="K15" s="141">
        <v>1768.85</v>
      </c>
      <c r="L15" s="142"/>
      <c r="M15" s="142"/>
      <c r="N15" s="141">
        <v>2683.16</v>
      </c>
      <c r="O15" s="141">
        <v>1368.72</v>
      </c>
      <c r="P15" s="185"/>
      <c r="Q15" s="187"/>
      <c r="R15" s="144"/>
      <c r="S15" s="145"/>
      <c r="T15" s="146"/>
      <c r="U15" s="147"/>
      <c r="V15" s="144"/>
      <c r="W15" s="145"/>
      <c r="X15" s="146"/>
      <c r="Y15" s="147"/>
      <c r="Z15" s="139">
        <f ca="1">INDIRECT(ADDRESS(Данные!$A7,4,1,1,"Данные"), 1)</f>
        <v>44727</v>
      </c>
      <c r="AA15" s="140"/>
      <c r="AB15" s="141"/>
      <c r="AC15" s="142"/>
      <c r="AD15" s="142"/>
      <c r="AE15" s="141"/>
      <c r="AF15" s="141"/>
      <c r="AG15" s="142"/>
      <c r="AH15" s="143"/>
      <c r="AI15" s="140"/>
      <c r="AJ15" s="141"/>
      <c r="AK15" s="142"/>
      <c r="AL15" s="142"/>
      <c r="AM15" s="141"/>
      <c r="AN15" s="141"/>
      <c r="AO15" s="142"/>
      <c r="AP15" s="146"/>
      <c r="AQ15" s="140"/>
      <c r="AR15" s="141"/>
      <c r="AS15" s="142"/>
      <c r="AT15" s="142"/>
      <c r="AU15" s="141"/>
      <c r="AV15" s="141"/>
      <c r="AW15" s="142"/>
      <c r="AX15" s="143"/>
      <c r="AY15" s="139">
        <f ca="1">INDIRECT(ADDRESS(Данные!$A7,4,1,1,"Данные"), 1)</f>
        <v>44727</v>
      </c>
      <c r="AZ15" s="141"/>
      <c r="BA15" s="141"/>
      <c r="BB15" s="142"/>
      <c r="BC15" s="146"/>
      <c r="BD15" s="141"/>
      <c r="BE15" s="141"/>
      <c r="BF15" s="142"/>
      <c r="BG15" s="143"/>
      <c r="BH15" s="148"/>
      <c r="BI15" s="145"/>
      <c r="BJ15" s="146"/>
      <c r="BK15" s="149"/>
      <c r="BL15" s="150">
        <f ca="1">$A15</f>
        <v>44727</v>
      </c>
      <c r="BM15" s="151" t="s">
        <v>2</v>
      </c>
      <c r="BN15" s="152" t="s">
        <v>2</v>
      </c>
    </row>
    <row r="16" spans="1:66" s="153" customFormat="1" ht="13.5" thickBot="1">
      <c r="A16" s="310"/>
      <c r="B16" s="140"/>
      <c r="C16" s="140"/>
      <c r="D16" s="142"/>
      <c r="E16" s="142"/>
      <c r="F16" s="140"/>
      <c r="G16" s="140"/>
      <c r="H16" s="142"/>
      <c r="I16" s="143"/>
      <c r="J16" s="140"/>
      <c r="K16" s="140"/>
      <c r="L16" s="142"/>
      <c r="M16" s="142"/>
      <c r="N16" s="140"/>
      <c r="O16" s="140"/>
      <c r="P16" s="185"/>
      <c r="Q16" s="187"/>
      <c r="R16" s="140"/>
      <c r="S16" s="140"/>
      <c r="T16" s="142"/>
      <c r="U16" s="143"/>
      <c r="V16" s="140"/>
      <c r="W16" s="140"/>
      <c r="X16" s="142"/>
      <c r="Y16" s="143"/>
      <c r="Z16" s="310"/>
      <c r="AA16" s="140"/>
      <c r="AB16" s="140"/>
      <c r="AC16" s="142"/>
      <c r="AD16" s="142"/>
      <c r="AE16" s="140"/>
      <c r="AF16" s="140"/>
      <c r="AG16" s="142"/>
      <c r="AH16" s="143"/>
      <c r="AI16" s="140"/>
      <c r="AJ16" s="140"/>
      <c r="AK16" s="142"/>
      <c r="AL16" s="142"/>
      <c r="AM16" s="140"/>
      <c r="AN16" s="140"/>
      <c r="AO16" s="142"/>
      <c r="AP16" s="142"/>
      <c r="AQ16" s="140"/>
      <c r="AR16" s="140"/>
      <c r="AS16" s="142"/>
      <c r="AT16" s="142"/>
      <c r="AU16" s="140"/>
      <c r="AV16" s="140"/>
      <c r="AW16" s="142"/>
      <c r="AX16" s="143"/>
      <c r="AY16" s="310"/>
      <c r="AZ16" s="140"/>
      <c r="BA16" s="140"/>
      <c r="BB16" s="142"/>
      <c r="BC16" s="142"/>
      <c r="BD16" s="140"/>
      <c r="BE16" s="140"/>
      <c r="BF16" s="142"/>
      <c r="BG16" s="143"/>
      <c r="BH16" s="148"/>
      <c r="BI16" s="141"/>
      <c r="BJ16" s="142"/>
      <c r="BK16" s="143"/>
      <c r="BL16" s="150"/>
      <c r="BM16" s="151"/>
      <c r="BN16" s="152"/>
    </row>
    <row r="17" spans="1:77" s="153" customFormat="1" ht="13.5" thickBot="1">
      <c r="A17" s="154">
        <f ca="1">INDIRECT(ADDRESS(Данные!$A8,4,1,1,"Данные"), 1)</f>
        <v>44727.041666666664</v>
      </c>
      <c r="B17" s="140">
        <v>565.88</v>
      </c>
      <c r="C17" s="141">
        <v>525.52</v>
      </c>
      <c r="D17" s="184">
        <f>(B17-B15)*D$10 * (3 - Данные!$A8 + Данные!$A7)</f>
        <v>179.99999999983629</v>
      </c>
      <c r="E17" s="184">
        <f>(C17-C15)*D$10 * (3 - Данные!$A8 + Данные!$A7)</f>
        <v>149.99999999986358</v>
      </c>
      <c r="F17" s="141">
        <v>7531.57</v>
      </c>
      <c r="G17" s="141">
        <v>2297.4299999999998</v>
      </c>
      <c r="H17" s="184">
        <f>(F17-F15)*H$10 * (3 - Данные!$A8 + Данные!$A7)</f>
        <v>0</v>
      </c>
      <c r="I17" s="184">
        <f>(G17-G15)*H$10 * (3 - Данные!$A8 + Данные!$A7)</f>
        <v>0</v>
      </c>
      <c r="J17" s="140">
        <v>6565.98</v>
      </c>
      <c r="K17" s="141">
        <v>1768.89</v>
      </c>
      <c r="L17" s="184">
        <f>(J17-J15)*L$10 * (3 - Данные!$A8 + Данные!$A7)</f>
        <v>99.999999999454303</v>
      </c>
      <c r="M17" s="184">
        <f>(K17-K15)*L$10 * (3 - Данные!$A8 + Данные!$A7)</f>
        <v>40.000000000190994</v>
      </c>
      <c r="N17" s="141">
        <v>2683.36</v>
      </c>
      <c r="O17" s="141">
        <v>1368.85</v>
      </c>
      <c r="P17" s="184">
        <f>(N17-N15)*P$10 * (3 - Данные!$A8 + Данные!$A7)</f>
        <v>400.0000000005457</v>
      </c>
      <c r="Q17" s="184">
        <f>(O17-O15)*P$10 * (3 - Данные!$A8 + Данные!$A7)</f>
        <v>259.99999999976353</v>
      </c>
      <c r="R17" s="155"/>
      <c r="S17" s="155"/>
      <c r="T17" s="184">
        <f>(R17-R15)*T$10 * (3 - Данные!$A8 + Данные!$A7)</f>
        <v>0</v>
      </c>
      <c r="U17" s="184">
        <f>(S17-S15)*T$10 * (3 - Данные!$A8 + Данные!$A7)</f>
        <v>0</v>
      </c>
      <c r="V17" s="155"/>
      <c r="W17" s="155"/>
      <c r="X17" s="184">
        <f>(V17-V15)*X$10 * (3 - Данные!$A8 + Данные!$A7)</f>
        <v>0</v>
      </c>
      <c r="Y17" s="184">
        <f>(W17-W15)*X$10 * (3 - Данные!$A8 + Данные!$A7)</f>
        <v>0</v>
      </c>
      <c r="Z17" s="154">
        <f ca="1">INDIRECT(ADDRESS(Данные!$A8,4,1,1,"Данные"), 1)</f>
        <v>44727.041666666664</v>
      </c>
      <c r="AA17" s="155"/>
      <c r="AB17" s="155"/>
      <c r="AC17" s="156">
        <f>(AA17-AA15)*AC$10 * (3 - Данные!$A8 + Данные!$A7)</f>
        <v>0</v>
      </c>
      <c r="AD17" s="156">
        <f>(AB17-AB15)*AC$10 * (3 - Данные!$A8 + Данные!$A7)</f>
        <v>0</v>
      </c>
      <c r="AE17" s="155"/>
      <c r="AF17" s="155"/>
      <c r="AG17" s="184">
        <f>(AE17-AE15)*AG$10 * (3 - Данные!$A8 + Данные!$A7)</f>
        <v>0</v>
      </c>
      <c r="AH17" s="184">
        <f>(AF17-AF15)*AG$10 * (3 - Данные!$A8 + Данные!$A7)</f>
        <v>0</v>
      </c>
      <c r="AI17" s="155"/>
      <c r="AJ17" s="155"/>
      <c r="AK17" s="156">
        <f>(AI17-AI15)*AK$10 * (3 - Данные!$A8 + Данные!$A7)</f>
        <v>0</v>
      </c>
      <c r="AL17" s="156">
        <f>(AJ17-AJ15)*AK$10 * (3 - Данные!$A8 + Данные!$A7)</f>
        <v>0</v>
      </c>
      <c r="AM17" s="155"/>
      <c r="AN17" s="155"/>
      <c r="AO17" s="156">
        <f>(AM17-AM15)*AO$10 * (3 - Данные!$A8 + Данные!$A7)</f>
        <v>0</v>
      </c>
      <c r="AP17" s="156">
        <f>(AN17-AN15)*AO$10 * (3 - Данные!$A8 + Данные!$A7)</f>
        <v>0</v>
      </c>
      <c r="AQ17" s="155"/>
      <c r="AR17" s="155"/>
      <c r="AS17" s="156">
        <f>(AQ17-AQ15)*AS$10 * (3 - Данные!$A8 + Данные!$A7)</f>
        <v>0</v>
      </c>
      <c r="AT17" s="156">
        <f>(AR17-AR15)*AS$10 * (3 - Данные!$A8 + Данные!$A7)</f>
        <v>0</v>
      </c>
      <c r="AU17" s="155"/>
      <c r="AV17" s="155"/>
      <c r="AW17" s="156">
        <f>(AU17-AU15)*AW$10 * (3 - Данные!$A8 + Данные!$A7)</f>
        <v>0</v>
      </c>
      <c r="AX17" s="156">
        <f>(AV17-AV15)*AW$10 * (3 - Данные!$A8 + Данные!$A7)</f>
        <v>0</v>
      </c>
      <c r="AY17" s="154">
        <f ca="1">INDIRECT(ADDRESS(Данные!$A8,4,1,1,"Данные"), 1)</f>
        <v>44727.041666666664</v>
      </c>
      <c r="AZ17" s="155"/>
      <c r="BA17" s="155"/>
      <c r="BB17" s="156">
        <f>(AZ17-AZ15)*BB$10 * (3 - Данные!$A8 + Данные!$A7)</f>
        <v>0</v>
      </c>
      <c r="BC17" s="156">
        <f>(BA17-BA15)*BB$10 * (3 - Данные!$A8 + Данные!$A7)</f>
        <v>0</v>
      </c>
      <c r="BD17" s="155"/>
      <c r="BE17" s="155"/>
      <c r="BF17" s="156">
        <f>(BD17-BD15)*BF$10 * (3 - Данные!$A8 + Данные!$A7)</f>
        <v>0</v>
      </c>
      <c r="BG17" s="156">
        <f>(BE17-BE15)*BF$10 * (3 - Данные!$A8 + Данные!$A7)</f>
        <v>0</v>
      </c>
      <c r="BH17" s="148"/>
      <c r="BI17" s="157"/>
      <c r="BJ17" s="156"/>
      <c r="BK17" s="156"/>
      <c r="BL17" s="150">
        <f t="shared" ref="BL17:BL63" ca="1" si="0">$A17</f>
        <v>44727.041666666664</v>
      </c>
      <c r="BM17" s="151">
        <f t="shared" ref="BM17:BM63" si="1">D17+H17+L17+P17+T17+X17+AC17+AG17+AK17+AO17+AS17+AW17+ BF17+BJ17</f>
        <v>679.99999999983629</v>
      </c>
      <c r="BN17" s="152">
        <f t="shared" ref="BN17:BN63" si="2">E17+I17+M17+Q17+U17+Y17+AD17+AH17+AL17+AP17+AT17+AX17+ BG17+BK17</f>
        <v>449.9999999998181</v>
      </c>
    </row>
    <row r="18" spans="1:77" s="153" customFormat="1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184"/>
      <c r="N18" s="155"/>
      <c r="O18" s="155"/>
      <c r="P18" s="184"/>
      <c r="Q18" s="184"/>
      <c r="R18" s="155"/>
      <c r="S18" s="155"/>
      <c r="T18" s="184"/>
      <c r="U18" s="184"/>
      <c r="V18" s="155"/>
      <c r="W18" s="155"/>
      <c r="X18" s="184"/>
      <c r="Y18" s="184"/>
      <c r="Z18" s="154"/>
      <c r="AA18" s="155"/>
      <c r="AB18" s="155"/>
      <c r="AC18" s="156"/>
      <c r="AD18" s="156"/>
      <c r="AE18" s="155"/>
      <c r="AF18" s="155"/>
      <c r="AG18" s="184"/>
      <c r="AH18" s="184"/>
      <c r="AI18" s="155"/>
      <c r="AJ18" s="155"/>
      <c r="AK18" s="156"/>
      <c r="AL18" s="156"/>
      <c r="AM18" s="155"/>
      <c r="AN18" s="155"/>
      <c r="AO18" s="156"/>
      <c r="AP18" s="156"/>
      <c r="AQ18" s="155"/>
      <c r="AR18" s="155"/>
      <c r="AS18" s="156"/>
      <c r="AT18" s="156"/>
      <c r="AU18" s="155"/>
      <c r="AV18" s="155"/>
      <c r="AW18" s="156"/>
      <c r="AX18" s="156"/>
      <c r="AY18" s="154"/>
      <c r="AZ18" s="155"/>
      <c r="BA18" s="155"/>
      <c r="BB18" s="156"/>
      <c r="BC18" s="156"/>
      <c r="BD18" s="155"/>
      <c r="BE18" s="155"/>
      <c r="BF18" s="156"/>
      <c r="BG18" s="156"/>
      <c r="BH18" s="148"/>
      <c r="BI18" s="157"/>
      <c r="BJ18" s="156"/>
      <c r="BK18" s="156"/>
      <c r="BL18" s="150"/>
      <c r="BM18" s="151"/>
      <c r="BN18" s="152"/>
    </row>
    <row r="19" spans="1:77" s="153" customFormat="1" ht="13.5" thickBot="1">
      <c r="A19" s="154">
        <f ca="1">INDIRECT(ADDRESS(Данные!$A9,4,1,1,"Данные"), 1)</f>
        <v>44727.083333333336</v>
      </c>
      <c r="B19" s="140">
        <v>565.94000000000005</v>
      </c>
      <c r="C19" s="141">
        <v>525.55999999999995</v>
      </c>
      <c r="D19" s="184">
        <f>(B19-B17)*D$10 * (3 - Данные!$A9 + Данные!$A8)</f>
        <v>180.00000000017735</v>
      </c>
      <c r="E19" s="184">
        <f>(C19-C17)*D$10 * (3 - Данные!$A9 + Данные!$A8)</f>
        <v>119.99999999989086</v>
      </c>
      <c r="F19" s="141">
        <v>7531.57</v>
      </c>
      <c r="G19" s="141">
        <v>2297.4299999999998</v>
      </c>
      <c r="H19" s="184">
        <f>(F19-F17)*H$10 * (3 - Данные!$A9 + Данные!$A8)</f>
        <v>0</v>
      </c>
      <c r="I19" s="184">
        <f>(G19-G17)*H$10 * (3 - Данные!$A9 + Данные!$A8)</f>
        <v>0</v>
      </c>
      <c r="J19" s="140">
        <v>6566.08</v>
      </c>
      <c r="K19" s="141">
        <v>1768.93</v>
      </c>
      <c r="L19" s="184">
        <f>(J19-J17)*L$10 * (3 - Данные!$A9 + Данные!$A8)</f>
        <v>100.0000000003638</v>
      </c>
      <c r="M19" s="184">
        <f>(K19-K17)*L$10 * (3 - Данные!$A9 + Данные!$A8)</f>
        <v>39.99999999996362</v>
      </c>
      <c r="N19" s="141">
        <v>2683.56</v>
      </c>
      <c r="O19" s="141">
        <v>1368.99</v>
      </c>
      <c r="P19" s="184">
        <f>(N19-N17)*P$10 * (3 - Данные!$A9 + Данные!$A8)</f>
        <v>399.9999999996362</v>
      </c>
      <c r="Q19" s="184">
        <f>(O19-O17)*P$10 * (3 - Данные!$A9 + Данные!$A8)</f>
        <v>280.00000000020009</v>
      </c>
      <c r="R19" s="155"/>
      <c r="S19" s="155"/>
      <c r="T19" s="184">
        <f>(R19-R17)*T$10 * (3 - Данные!$A9 + Данные!$A8)</f>
        <v>0</v>
      </c>
      <c r="U19" s="184">
        <f>(S19-S17)*T$10 * (3 - Данные!$A9 + Данные!$A8)</f>
        <v>0</v>
      </c>
      <c r="V19" s="155"/>
      <c r="W19" s="155"/>
      <c r="X19" s="184">
        <f>(V19-V17)*X$10 * (3 - Данные!$A9 + Данные!$A8)</f>
        <v>0</v>
      </c>
      <c r="Y19" s="184">
        <f>(W19-W17)*X$10 * (3 - Данные!$A9 + Данные!$A8)</f>
        <v>0</v>
      </c>
      <c r="Z19" s="154">
        <f ca="1">INDIRECT(ADDRESS(Данные!$A9,4,1,1,"Данные"), 1)</f>
        <v>44727.083333333336</v>
      </c>
      <c r="AA19" s="155"/>
      <c r="AB19" s="155"/>
      <c r="AC19" s="156">
        <f>(AA19-AA17)*AC$10 * (3 - Данные!$A9 + Данные!$A8)</f>
        <v>0</v>
      </c>
      <c r="AD19" s="156">
        <f>(AB19-AB17)*AC$10 * (3 - Данные!$A9 + Данные!$A8)</f>
        <v>0</v>
      </c>
      <c r="AE19" s="155"/>
      <c r="AF19" s="155"/>
      <c r="AG19" s="184">
        <f>(AE19-AE17)*AG$10 * (3 - Данные!$A9 + Данные!$A8)</f>
        <v>0</v>
      </c>
      <c r="AH19" s="184">
        <f>(AF19-AF17)*AG$10 * (3 - Данные!$A9 + Данные!$A8)</f>
        <v>0</v>
      </c>
      <c r="AI19" s="155"/>
      <c r="AJ19" s="155"/>
      <c r="AK19" s="156">
        <f>(AI19-AI17)*AK$10 * (3 - Данные!$A9 + Данные!$A8)</f>
        <v>0</v>
      </c>
      <c r="AL19" s="156">
        <f>(AJ19-AJ17)*AK$10 * (3 - Данные!$A9 + Данные!$A8)</f>
        <v>0</v>
      </c>
      <c r="AM19" s="155"/>
      <c r="AN19" s="155"/>
      <c r="AO19" s="156">
        <f>(AM19-AM17)*AO$10 * (3 - Данные!$A9 + Данные!$A8)</f>
        <v>0</v>
      </c>
      <c r="AP19" s="156">
        <f>(AN19-AN17)*AO$10 * (3 - Данные!$A9 + Данные!$A8)</f>
        <v>0</v>
      </c>
      <c r="AQ19" s="155"/>
      <c r="AR19" s="155"/>
      <c r="AS19" s="156">
        <f>(AQ19-AQ17)*AS$10 * (3 - Данные!$A9 + Данные!$A8)</f>
        <v>0</v>
      </c>
      <c r="AT19" s="156">
        <f>(AR19-AR17)*AS$10 * (3 - Данные!$A9 + Данные!$A8)</f>
        <v>0</v>
      </c>
      <c r="AU19" s="155"/>
      <c r="AV19" s="155"/>
      <c r="AW19" s="156">
        <f>(AU19-AU17)*AW$10 * (3 - Данные!$A9 + Данные!$A8)</f>
        <v>0</v>
      </c>
      <c r="AX19" s="156">
        <f>(AV19-AV17)*AW$10 * (3 - Данные!$A9 + Данные!$A8)</f>
        <v>0</v>
      </c>
      <c r="AY19" s="154">
        <f ca="1">INDIRECT(ADDRESS(Данные!$A9,4,1,1,"Данные"), 1)</f>
        <v>44727.083333333336</v>
      </c>
      <c r="AZ19" s="155"/>
      <c r="BA19" s="155"/>
      <c r="BB19" s="156">
        <f>(AZ19-AZ17)*BB$10 * (3 - Данные!$A9 + Данные!$A8)</f>
        <v>0</v>
      </c>
      <c r="BC19" s="156">
        <f>(BA19-BA17)*BB$10 * (3 - Данные!$A9 + Данные!$A8)</f>
        <v>0</v>
      </c>
      <c r="BD19" s="155"/>
      <c r="BE19" s="155"/>
      <c r="BF19" s="156">
        <f>(BD19-BD17)*BF$10 * (3 - Данные!$A9 + Данные!$A8)</f>
        <v>0</v>
      </c>
      <c r="BG19" s="156">
        <f>(BE19-BE17)*BF$10 * (3 - Данные!$A9 + Данные!$A8)</f>
        <v>0</v>
      </c>
      <c r="BH19" s="148"/>
      <c r="BI19" s="157"/>
      <c r="BJ19" s="156"/>
      <c r="BK19" s="156"/>
      <c r="BL19" s="150">
        <f t="shared" ca="1" si="0"/>
        <v>44727.083333333336</v>
      </c>
      <c r="BM19" s="151">
        <f t="shared" si="1"/>
        <v>680.00000000017735</v>
      </c>
      <c r="BN19" s="152">
        <f t="shared" si="2"/>
        <v>440.00000000005457</v>
      </c>
    </row>
    <row r="20" spans="1:77" s="153" customFormat="1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184"/>
      <c r="N20" s="155"/>
      <c r="O20" s="155"/>
      <c r="P20" s="184"/>
      <c r="Q20" s="184"/>
      <c r="R20" s="155"/>
      <c r="S20" s="155"/>
      <c r="T20" s="184"/>
      <c r="U20" s="184"/>
      <c r="V20" s="155"/>
      <c r="W20" s="155"/>
      <c r="X20" s="184"/>
      <c r="Y20" s="184"/>
      <c r="Z20" s="154"/>
      <c r="AA20" s="155"/>
      <c r="AB20" s="155"/>
      <c r="AC20" s="156"/>
      <c r="AD20" s="156"/>
      <c r="AE20" s="155"/>
      <c r="AF20" s="155"/>
      <c r="AG20" s="184"/>
      <c r="AH20" s="184"/>
      <c r="AI20" s="155"/>
      <c r="AJ20" s="155"/>
      <c r="AK20" s="156"/>
      <c r="AL20" s="156"/>
      <c r="AM20" s="155"/>
      <c r="AN20" s="155"/>
      <c r="AO20" s="156"/>
      <c r="AP20" s="156"/>
      <c r="AQ20" s="155"/>
      <c r="AR20" s="155"/>
      <c r="AS20" s="156"/>
      <c r="AT20" s="156"/>
      <c r="AU20" s="155"/>
      <c r="AV20" s="155"/>
      <c r="AW20" s="156"/>
      <c r="AX20" s="156"/>
      <c r="AY20" s="154"/>
      <c r="AZ20" s="155"/>
      <c r="BA20" s="155"/>
      <c r="BB20" s="156"/>
      <c r="BC20" s="156"/>
      <c r="BD20" s="155"/>
      <c r="BE20" s="155"/>
      <c r="BF20" s="156"/>
      <c r="BG20" s="156"/>
      <c r="BH20" s="148"/>
      <c r="BI20" s="157"/>
      <c r="BJ20" s="156"/>
      <c r="BK20" s="156"/>
      <c r="BL20" s="150"/>
      <c r="BM20" s="151"/>
      <c r="BN20" s="152"/>
    </row>
    <row r="21" spans="1:77" s="153" customFormat="1" ht="13.5" thickBot="1">
      <c r="A21" s="154">
        <f ca="1">INDIRECT(ADDRESS(Данные!$A10,4,1,1,"Данные"), 1)</f>
        <v>44727.125</v>
      </c>
      <c r="B21" s="140">
        <v>566.01</v>
      </c>
      <c r="C21" s="141">
        <v>525.61</v>
      </c>
      <c r="D21" s="184">
        <f>(B21-B19)*D$10 * (3 - Данные!$A10 + Данные!$A9)</f>
        <v>209.99999999980901</v>
      </c>
      <c r="E21" s="184">
        <f>(C21-C19)*D$10 * (3 - Данные!$A10 + Данные!$A9)</f>
        <v>150.00000000020464</v>
      </c>
      <c r="F21" s="141">
        <v>7531.57</v>
      </c>
      <c r="G21" s="141">
        <v>2297.4299999999998</v>
      </c>
      <c r="H21" s="184">
        <f>(F21-F19)*H$10 * (3 - Данные!$A10 + Данные!$A9)</f>
        <v>0</v>
      </c>
      <c r="I21" s="184">
        <f>(G21-G19)*H$10 * (3 - Данные!$A10 + Данные!$A9)</f>
        <v>0</v>
      </c>
      <c r="J21" s="140">
        <v>6566.16</v>
      </c>
      <c r="K21" s="141">
        <v>1768.98</v>
      </c>
      <c r="L21" s="184">
        <f>(J21-J19)*L$10 * (3 - Данные!$A10 + Данные!$A9)</f>
        <v>79.99999999992724</v>
      </c>
      <c r="M21" s="184">
        <f>(K21-K19)*L$10 * (3 - Данные!$A10 + Данные!$A9)</f>
        <v>49.999999999954525</v>
      </c>
      <c r="N21" s="141">
        <v>2683.76</v>
      </c>
      <c r="O21" s="141">
        <v>1369.12</v>
      </c>
      <c r="P21" s="184">
        <f>(N21-N19)*P$10 * (3 - Данные!$A10 + Данные!$A9)</f>
        <v>400.0000000005457</v>
      </c>
      <c r="Q21" s="184">
        <f>(O21-O19)*P$10 * (3 - Данные!$A10 + Данные!$A9)</f>
        <v>259.99999999976353</v>
      </c>
      <c r="R21" s="155"/>
      <c r="S21" s="155"/>
      <c r="T21" s="184">
        <f>(R21-R19)*T$10 * (3 - Данные!$A10 + Данные!$A9)</f>
        <v>0</v>
      </c>
      <c r="U21" s="184">
        <f>(S21-S19)*T$10 * (3 - Данные!$A10 + Данные!$A9)</f>
        <v>0</v>
      </c>
      <c r="V21" s="155"/>
      <c r="W21" s="155"/>
      <c r="X21" s="184">
        <f>(V21-V19)*X$10 * (3 - Данные!$A10 + Данные!$A9)</f>
        <v>0</v>
      </c>
      <c r="Y21" s="184">
        <f>(W21-W19)*X$10 * (3 - Данные!$A10 + Данные!$A9)</f>
        <v>0</v>
      </c>
      <c r="Z21" s="154">
        <f ca="1">INDIRECT(ADDRESS(Данные!$A10,4,1,1,"Данные"), 1)</f>
        <v>44727.125</v>
      </c>
      <c r="AA21" s="155"/>
      <c r="AB21" s="155"/>
      <c r="AC21" s="156">
        <f>(AA21-AA19)*AC$10 * (3 - Данные!$A10 + Данные!$A9)</f>
        <v>0</v>
      </c>
      <c r="AD21" s="156">
        <f>(AB21-AB19)*AC$10 * (3 - Данные!$A10 + Данные!$A9)</f>
        <v>0</v>
      </c>
      <c r="AE21" s="155"/>
      <c r="AF21" s="155"/>
      <c r="AG21" s="184">
        <f>(AE21-AE19)*AG$10 * (3 - Данные!$A10 + Данные!$A9)</f>
        <v>0</v>
      </c>
      <c r="AH21" s="184">
        <f>(AF21-AF19)*AG$10 * (3 - Данные!$A10 + Данные!$A9)</f>
        <v>0</v>
      </c>
      <c r="AI21" s="155"/>
      <c r="AJ21" s="155"/>
      <c r="AK21" s="156">
        <f>(AI21-AI19)*AK$10 * (3 - Данные!$A10 + Данные!$A9)</f>
        <v>0</v>
      </c>
      <c r="AL21" s="156">
        <f>(AJ21-AJ19)*AK$10 * (3 - Данные!$A10 + Данные!$A9)</f>
        <v>0</v>
      </c>
      <c r="AM21" s="155"/>
      <c r="AN21" s="155"/>
      <c r="AO21" s="156">
        <f>(AM21-AM19)*AO$10 * (3 - Данные!$A10 + Данные!$A9)</f>
        <v>0</v>
      </c>
      <c r="AP21" s="156">
        <f>(AN21-AN19)*AO$10 * (3 - Данные!$A10 + Данные!$A9)</f>
        <v>0</v>
      </c>
      <c r="AQ21" s="155"/>
      <c r="AR21" s="155"/>
      <c r="AS21" s="156">
        <f>(AQ21-AQ19)*AS$10 * (3 - Данные!$A10 + Данные!$A9)</f>
        <v>0</v>
      </c>
      <c r="AT21" s="156">
        <f>(AR21-AR19)*AS$10 * (3 - Данные!$A10 + Данные!$A9)</f>
        <v>0</v>
      </c>
      <c r="AU21" s="155"/>
      <c r="AV21" s="155"/>
      <c r="AW21" s="156">
        <f>(AU21-AU19)*AW$10 * (3 - Данные!$A10 + Данные!$A9)</f>
        <v>0</v>
      </c>
      <c r="AX21" s="156">
        <f>(AV21-AV19)*AW$10 * (3 - Данные!$A10 + Данные!$A9)</f>
        <v>0</v>
      </c>
      <c r="AY21" s="154">
        <f ca="1">INDIRECT(ADDRESS(Данные!$A10,4,1,1,"Данные"), 1)</f>
        <v>44727.125</v>
      </c>
      <c r="AZ21" s="155"/>
      <c r="BA21" s="155"/>
      <c r="BB21" s="156">
        <f>(AZ21-AZ19)*BB$10 * (3 - Данные!$A10 + Данные!$A9)</f>
        <v>0</v>
      </c>
      <c r="BC21" s="156">
        <f>(BA21-BA19)*BB$10 * (3 - Данные!$A10 + Данные!$A9)</f>
        <v>0</v>
      </c>
      <c r="BD21" s="155"/>
      <c r="BE21" s="155"/>
      <c r="BF21" s="156">
        <f>(BD21-BD19)*BF$10 * (3 - Данные!$A10 + Данные!$A9)</f>
        <v>0</v>
      </c>
      <c r="BG21" s="156">
        <f>(BE21-BE19)*BF$10 * (3 - Данные!$A10 + Данные!$A9)</f>
        <v>0</v>
      </c>
      <c r="BH21" s="148"/>
      <c r="BI21" s="157"/>
      <c r="BJ21" s="156"/>
      <c r="BK21" s="156"/>
      <c r="BL21" s="150">
        <f t="shared" ca="1" si="0"/>
        <v>44727.125</v>
      </c>
      <c r="BM21" s="151">
        <f t="shared" si="1"/>
        <v>690.00000000028194</v>
      </c>
      <c r="BN21" s="152">
        <f t="shared" si="2"/>
        <v>459.99999999992269</v>
      </c>
    </row>
    <row r="22" spans="1:77" s="153" customFormat="1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184"/>
      <c r="N22" s="155"/>
      <c r="O22" s="155"/>
      <c r="P22" s="184"/>
      <c r="Q22" s="184"/>
      <c r="R22" s="155"/>
      <c r="S22" s="155"/>
      <c r="T22" s="184"/>
      <c r="U22" s="184"/>
      <c r="V22" s="155"/>
      <c r="W22" s="155"/>
      <c r="X22" s="184"/>
      <c r="Y22" s="184"/>
      <c r="Z22" s="154"/>
      <c r="AA22" s="155"/>
      <c r="AB22" s="155"/>
      <c r="AC22" s="156"/>
      <c r="AD22" s="156"/>
      <c r="AE22" s="155"/>
      <c r="AF22" s="155"/>
      <c r="AG22" s="184"/>
      <c r="AH22" s="184"/>
      <c r="AI22" s="155"/>
      <c r="AJ22" s="155"/>
      <c r="AK22" s="156"/>
      <c r="AL22" s="156"/>
      <c r="AM22" s="155"/>
      <c r="AN22" s="155"/>
      <c r="AO22" s="156"/>
      <c r="AP22" s="156"/>
      <c r="AQ22" s="155"/>
      <c r="AR22" s="155"/>
      <c r="AS22" s="156"/>
      <c r="AT22" s="156"/>
      <c r="AU22" s="155"/>
      <c r="AV22" s="155"/>
      <c r="AW22" s="156"/>
      <c r="AX22" s="156"/>
      <c r="AY22" s="154"/>
      <c r="AZ22" s="155"/>
      <c r="BA22" s="155"/>
      <c r="BB22" s="156"/>
      <c r="BC22" s="156"/>
      <c r="BD22" s="155"/>
      <c r="BE22" s="155"/>
      <c r="BF22" s="156"/>
      <c r="BG22" s="156"/>
      <c r="BH22" s="148"/>
      <c r="BI22" s="157"/>
      <c r="BJ22" s="156"/>
      <c r="BK22" s="156"/>
      <c r="BL22" s="150"/>
      <c r="BM22" s="151"/>
      <c r="BN22" s="152"/>
    </row>
    <row r="23" spans="1:77" s="153" customFormat="1" ht="13.5" thickBot="1">
      <c r="A23" s="154">
        <f ca="1">INDIRECT(ADDRESS(Данные!$A11,4,1,1,"Данные"), 1)</f>
        <v>44727.166666666664</v>
      </c>
      <c r="B23" s="140">
        <v>566.07000000000005</v>
      </c>
      <c r="C23" s="141">
        <v>525.66999999999996</v>
      </c>
      <c r="D23" s="184">
        <f>(B23-B21)*D$10 * (3 - Данные!$A11 + Данные!$A10)</f>
        <v>180.00000000017735</v>
      </c>
      <c r="E23" s="184">
        <f>(C23-C21)*D$10 * (3 - Данные!$A11 + Данные!$A10)</f>
        <v>179.99999999983629</v>
      </c>
      <c r="F23" s="141">
        <v>7531.57</v>
      </c>
      <c r="G23" s="141">
        <v>2297.4299999999998</v>
      </c>
      <c r="H23" s="184">
        <f>(F23-F21)*H$10 * (3 - Данные!$A11 + Данные!$A10)</f>
        <v>0</v>
      </c>
      <c r="I23" s="184">
        <f>(G23-G21)*H$10 * (3 - Данные!$A11 + Данные!$A10)</f>
        <v>0</v>
      </c>
      <c r="J23" s="140">
        <v>6566.24</v>
      </c>
      <c r="K23" s="141">
        <v>1769.03</v>
      </c>
      <c r="L23" s="184">
        <f>(J23-J21)*L$10 * (3 - Данные!$A11 + Данные!$A10)</f>
        <v>79.99999999992724</v>
      </c>
      <c r="M23" s="184">
        <f>(K23-K21)*L$10 * (3 - Данные!$A11 + Данные!$A10)</f>
        <v>49.999999999954525</v>
      </c>
      <c r="N23" s="141">
        <v>2683.96</v>
      </c>
      <c r="O23" s="141">
        <v>1369.26</v>
      </c>
      <c r="P23" s="184">
        <f>(N23-N21)*P$10 * (3 - Данные!$A11 + Данные!$A10)</f>
        <v>399.9999999996362</v>
      </c>
      <c r="Q23" s="184">
        <f>(O23-O21)*P$10 * (3 - Данные!$A11 + Данные!$A10)</f>
        <v>280.00000000020009</v>
      </c>
      <c r="R23" s="155"/>
      <c r="S23" s="155"/>
      <c r="T23" s="184">
        <f>(R23-R21)*T$10 * (3 - Данные!$A11 + Данные!$A10)</f>
        <v>0</v>
      </c>
      <c r="U23" s="184">
        <f>(S23-S21)*T$10 * (3 - Данные!$A11 + Данные!$A10)</f>
        <v>0</v>
      </c>
      <c r="V23" s="155"/>
      <c r="W23" s="155"/>
      <c r="X23" s="184">
        <f>(V23-V21)*X$10 * (3 - Данные!$A11 + Данные!$A10)</f>
        <v>0</v>
      </c>
      <c r="Y23" s="184">
        <f>(W23-W21)*X$10 * (3 - Данные!$A11 + Данные!$A10)</f>
        <v>0</v>
      </c>
      <c r="Z23" s="154">
        <f ca="1">INDIRECT(ADDRESS(Данные!$A11,4,1,1,"Данные"), 1)</f>
        <v>44727.166666666664</v>
      </c>
      <c r="AA23" s="155"/>
      <c r="AB23" s="155"/>
      <c r="AC23" s="156">
        <f>(AA23-AA21)*AC$10 * (3 - Данные!$A11 + Данные!$A10)</f>
        <v>0</v>
      </c>
      <c r="AD23" s="156">
        <f>(AB23-AB21)*AC$10 * (3 - Данные!$A11 + Данные!$A10)</f>
        <v>0</v>
      </c>
      <c r="AE23" s="155"/>
      <c r="AF23" s="155"/>
      <c r="AG23" s="184">
        <f>(AE23-AE21)*AG$10 * (3 - Данные!$A11 + Данные!$A10)</f>
        <v>0</v>
      </c>
      <c r="AH23" s="184">
        <f>(AF23-AF21)*AG$10 * (3 - Данные!$A11 + Данные!$A10)</f>
        <v>0</v>
      </c>
      <c r="AI23" s="155"/>
      <c r="AJ23" s="155"/>
      <c r="AK23" s="156">
        <f>(AI23-AI21)*AK$10 * (3 - Данные!$A11 + Данные!$A10)</f>
        <v>0</v>
      </c>
      <c r="AL23" s="156">
        <f>(AJ23-AJ21)*AK$10 * (3 - Данные!$A11 + Данные!$A10)</f>
        <v>0</v>
      </c>
      <c r="AM23" s="155"/>
      <c r="AN23" s="155"/>
      <c r="AO23" s="156">
        <f>(AM23-AM21)*AO$10 * (3 - Данные!$A11 + Данные!$A10)</f>
        <v>0</v>
      </c>
      <c r="AP23" s="156">
        <f>(AN23-AN21)*AO$10 * (3 - Данные!$A11 + Данные!$A10)</f>
        <v>0</v>
      </c>
      <c r="AQ23" s="155"/>
      <c r="AR23" s="155"/>
      <c r="AS23" s="156">
        <f>(AQ23-AQ21)*AS$10 * (3 - Данные!$A11 + Данные!$A10)</f>
        <v>0</v>
      </c>
      <c r="AT23" s="156">
        <f>(AR23-AR21)*AS$10 * (3 - Данные!$A11 + Данные!$A10)</f>
        <v>0</v>
      </c>
      <c r="AU23" s="155"/>
      <c r="AV23" s="155"/>
      <c r="AW23" s="156">
        <f>(AU23-AU21)*AW$10 * (3 - Данные!$A11 + Данные!$A10)</f>
        <v>0</v>
      </c>
      <c r="AX23" s="156">
        <f>(AV23-AV21)*AW$10 * (3 - Данные!$A11 + Данные!$A10)</f>
        <v>0</v>
      </c>
      <c r="AY23" s="154">
        <f ca="1">INDIRECT(ADDRESS(Данные!$A11,4,1,1,"Данные"), 1)</f>
        <v>44727.166666666664</v>
      </c>
      <c r="AZ23" s="155"/>
      <c r="BA23" s="155"/>
      <c r="BB23" s="156">
        <f>(AZ23-AZ21)*BB$10 * (3 - Данные!$A11 + Данные!$A10)</f>
        <v>0</v>
      </c>
      <c r="BC23" s="156">
        <f>(BA23-BA21)*BB$10 * (3 - Данные!$A11 + Данные!$A10)</f>
        <v>0</v>
      </c>
      <c r="BD23" s="155"/>
      <c r="BE23" s="155"/>
      <c r="BF23" s="156">
        <f>(BD23-BD21)*BF$10 * (3 - Данные!$A11 + Данные!$A10)</f>
        <v>0</v>
      </c>
      <c r="BG23" s="156">
        <f>(BE23-BE21)*BF$10 * (3 - Данные!$A11 + Данные!$A10)</f>
        <v>0</v>
      </c>
      <c r="BH23" s="148"/>
      <c r="BI23" s="157"/>
      <c r="BJ23" s="156"/>
      <c r="BK23" s="156"/>
      <c r="BL23" s="150">
        <f t="shared" ca="1" si="0"/>
        <v>44727.166666666664</v>
      </c>
      <c r="BM23" s="151">
        <f t="shared" si="1"/>
        <v>659.99999999974079</v>
      </c>
      <c r="BN23" s="152">
        <f t="shared" si="2"/>
        <v>509.99999999999091</v>
      </c>
      <c r="BY23" s="153" t="s">
        <v>2</v>
      </c>
    </row>
    <row r="24" spans="1:77" s="153" customFormat="1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184"/>
      <c r="N24" s="155"/>
      <c r="O24" s="155"/>
      <c r="P24" s="184"/>
      <c r="Q24" s="184"/>
      <c r="R24" s="155"/>
      <c r="S24" s="155"/>
      <c r="T24" s="184"/>
      <c r="U24" s="184"/>
      <c r="V24" s="155"/>
      <c r="W24" s="155"/>
      <c r="X24" s="184"/>
      <c r="Y24" s="184"/>
      <c r="Z24" s="154"/>
      <c r="AA24" s="155"/>
      <c r="AB24" s="155"/>
      <c r="AC24" s="156"/>
      <c r="AD24" s="156"/>
      <c r="AE24" s="155"/>
      <c r="AF24" s="155"/>
      <c r="AG24" s="184"/>
      <c r="AH24" s="184"/>
      <c r="AI24" s="155"/>
      <c r="AJ24" s="155"/>
      <c r="AK24" s="156"/>
      <c r="AL24" s="156"/>
      <c r="AM24" s="155"/>
      <c r="AN24" s="155"/>
      <c r="AO24" s="156"/>
      <c r="AP24" s="156"/>
      <c r="AQ24" s="155"/>
      <c r="AR24" s="155"/>
      <c r="AS24" s="156"/>
      <c r="AT24" s="156"/>
      <c r="AU24" s="155"/>
      <c r="AV24" s="155"/>
      <c r="AW24" s="156"/>
      <c r="AX24" s="156"/>
      <c r="AY24" s="154"/>
      <c r="AZ24" s="155"/>
      <c r="BA24" s="155"/>
      <c r="BB24" s="156"/>
      <c r="BC24" s="156"/>
      <c r="BD24" s="155"/>
      <c r="BE24" s="155"/>
      <c r="BF24" s="156"/>
      <c r="BG24" s="156"/>
      <c r="BH24" s="148"/>
      <c r="BI24" s="157"/>
      <c r="BJ24" s="156"/>
      <c r="BK24" s="156"/>
      <c r="BL24" s="150"/>
      <c r="BM24" s="151"/>
      <c r="BN24" s="152"/>
    </row>
    <row r="25" spans="1:77" s="153" customFormat="1" ht="13.5" thickBot="1">
      <c r="A25" s="154">
        <f ca="1">INDIRECT(ADDRESS(Данные!$A12,4,1,1,"Данные"), 1)</f>
        <v>44727.208333333336</v>
      </c>
      <c r="B25" s="140">
        <v>566.13</v>
      </c>
      <c r="C25" s="141">
        <v>525.72</v>
      </c>
      <c r="D25" s="184">
        <f>(B25-B23)*D$10 * (3 - Данные!$A12 + Данные!$A11)</f>
        <v>179.99999999983629</v>
      </c>
      <c r="E25" s="184">
        <f>(C25-C23)*D$10 * (3 - Данные!$A12 + Данные!$A11)</f>
        <v>150.00000000020464</v>
      </c>
      <c r="F25" s="141">
        <v>7531.57</v>
      </c>
      <c r="G25" s="141">
        <v>2297.4299999999998</v>
      </c>
      <c r="H25" s="184">
        <f>(F25-F23)*H$10 * (3 - Данные!$A12 + Данные!$A11)</f>
        <v>0</v>
      </c>
      <c r="I25" s="184">
        <f>(G25-G23)*H$10 * (3 - Данные!$A12 + Данные!$A11)</f>
        <v>0</v>
      </c>
      <c r="J25" s="140">
        <v>6566.33</v>
      </c>
      <c r="K25" s="141">
        <v>1769.08</v>
      </c>
      <c r="L25" s="184">
        <f>(J25-J23)*L$10 * (3 - Данные!$A12 + Данные!$A11)</f>
        <v>90.000000000145519</v>
      </c>
      <c r="M25" s="184">
        <f>(K25-K23)*L$10 * (3 - Данные!$A12 + Данные!$A11)</f>
        <v>49.999999999954525</v>
      </c>
      <c r="N25" s="141">
        <v>2684.15</v>
      </c>
      <c r="O25" s="141">
        <v>1369.4</v>
      </c>
      <c r="P25" s="184">
        <f>(N25-N23)*P$10 * (3 - Данные!$A12 + Данные!$A11)</f>
        <v>380.00000000010914</v>
      </c>
      <c r="Q25" s="184">
        <f>(O25-O23)*P$10 * (3 - Данные!$A12 + Данные!$A11)</f>
        <v>280.00000000020009</v>
      </c>
      <c r="R25" s="155"/>
      <c r="S25" s="155"/>
      <c r="T25" s="184">
        <f>(R25-R23)*T$10 * (3 - Данные!$A12 + Данные!$A11)</f>
        <v>0</v>
      </c>
      <c r="U25" s="184">
        <f>(S25-S23)*T$10 * (3 - Данные!$A12 + Данные!$A11)</f>
        <v>0</v>
      </c>
      <c r="V25" s="155"/>
      <c r="W25" s="155"/>
      <c r="X25" s="184">
        <f>(V25-V23)*X$10 * (3 - Данные!$A12 + Данные!$A11)</f>
        <v>0</v>
      </c>
      <c r="Y25" s="184">
        <f>(W25-W23)*X$10 * (3 - Данные!$A12 + Данные!$A11)</f>
        <v>0</v>
      </c>
      <c r="Z25" s="154">
        <f ca="1">INDIRECT(ADDRESS(Данные!$A12,4,1,1,"Данные"), 1)</f>
        <v>44727.208333333336</v>
      </c>
      <c r="AA25" s="155"/>
      <c r="AB25" s="155"/>
      <c r="AC25" s="156">
        <f>(AA25-AA23)*AC$10 * (3 - Данные!$A12 + Данные!$A11)</f>
        <v>0</v>
      </c>
      <c r="AD25" s="156">
        <f>(AB25-AB23)*AC$10 * (3 - Данные!$A12 + Данные!$A11)</f>
        <v>0</v>
      </c>
      <c r="AE25" s="155"/>
      <c r="AF25" s="155"/>
      <c r="AG25" s="184">
        <f>(AE25-AE23)*AG$10 * (3 - Данные!$A12 + Данные!$A11)</f>
        <v>0</v>
      </c>
      <c r="AH25" s="184">
        <f>(AF25-AF23)*AG$10 * (3 - Данные!$A12 + Данные!$A11)</f>
        <v>0</v>
      </c>
      <c r="AI25" s="155"/>
      <c r="AJ25" s="155"/>
      <c r="AK25" s="156">
        <f>(AI25-AI23)*AK$10 * (3 - Данные!$A12 + Данные!$A11)</f>
        <v>0</v>
      </c>
      <c r="AL25" s="156">
        <f>(AJ25-AJ23)*AK$10 * (3 - Данные!$A12 + Данные!$A11)</f>
        <v>0</v>
      </c>
      <c r="AM25" s="155"/>
      <c r="AN25" s="155"/>
      <c r="AO25" s="156">
        <f>(AM25-AM23)*AO$10 * (3 - Данные!$A12 + Данные!$A11)</f>
        <v>0</v>
      </c>
      <c r="AP25" s="156">
        <f>(AN25-AN23)*AO$10 * (3 - Данные!$A12 + Данные!$A11)</f>
        <v>0</v>
      </c>
      <c r="AQ25" s="155"/>
      <c r="AR25" s="155"/>
      <c r="AS25" s="156">
        <f>(AQ25-AQ23)*AS$10 * (3 - Данные!$A12 + Данные!$A11)</f>
        <v>0</v>
      </c>
      <c r="AT25" s="156">
        <f>(AR25-AR23)*AS$10 * (3 - Данные!$A12 + Данные!$A11)</f>
        <v>0</v>
      </c>
      <c r="AU25" s="155"/>
      <c r="AV25" s="155"/>
      <c r="AW25" s="156">
        <f>(AU25-AU23)*AW$10 * (3 - Данные!$A12 + Данные!$A11)</f>
        <v>0</v>
      </c>
      <c r="AX25" s="156">
        <f>(AV25-AV23)*AW$10 * (3 - Данные!$A12 + Данные!$A11)</f>
        <v>0</v>
      </c>
      <c r="AY25" s="154">
        <f ca="1">INDIRECT(ADDRESS(Данные!$A12,4,1,1,"Данные"), 1)</f>
        <v>44727.208333333336</v>
      </c>
      <c r="AZ25" s="155"/>
      <c r="BA25" s="155"/>
      <c r="BB25" s="156">
        <f>(AZ25-AZ23)*BB$10 * (3 - Данные!$A12 + Данные!$A11)</f>
        <v>0</v>
      </c>
      <c r="BC25" s="156">
        <f>(BA25-BA23)*BB$10 * (3 - Данные!$A12 + Данные!$A11)</f>
        <v>0</v>
      </c>
      <c r="BD25" s="155"/>
      <c r="BE25" s="155"/>
      <c r="BF25" s="156">
        <f>(BD25-BD23)*BF$10 * (3 - Данные!$A12 + Данные!$A11)</f>
        <v>0</v>
      </c>
      <c r="BG25" s="156">
        <f>(BE25-BE23)*BF$10 * (3 - Данные!$A12 + Данные!$A11)</f>
        <v>0</v>
      </c>
      <c r="BH25" s="148"/>
      <c r="BI25" s="157"/>
      <c r="BJ25" s="156"/>
      <c r="BK25" s="156"/>
      <c r="BL25" s="150">
        <f t="shared" ca="1" si="0"/>
        <v>44727.208333333336</v>
      </c>
      <c r="BM25" s="151">
        <f t="shared" si="1"/>
        <v>650.00000000009095</v>
      </c>
      <c r="BN25" s="152">
        <f t="shared" si="2"/>
        <v>480.00000000035925</v>
      </c>
    </row>
    <row r="26" spans="1:77" s="153" customFormat="1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184"/>
      <c r="N26" s="155"/>
      <c r="O26" s="155"/>
      <c r="P26" s="184"/>
      <c r="Q26" s="184"/>
      <c r="R26" s="155"/>
      <c r="S26" s="155"/>
      <c r="T26" s="184"/>
      <c r="U26" s="184"/>
      <c r="V26" s="155"/>
      <c r="W26" s="155"/>
      <c r="X26" s="184"/>
      <c r="Y26" s="184"/>
      <c r="Z26" s="154"/>
      <c r="AA26" s="155"/>
      <c r="AB26" s="155"/>
      <c r="AC26" s="156"/>
      <c r="AD26" s="156"/>
      <c r="AE26" s="155"/>
      <c r="AF26" s="155"/>
      <c r="AG26" s="184"/>
      <c r="AH26" s="184"/>
      <c r="AI26" s="155"/>
      <c r="AJ26" s="155"/>
      <c r="AK26" s="156"/>
      <c r="AL26" s="156"/>
      <c r="AM26" s="155"/>
      <c r="AN26" s="155"/>
      <c r="AO26" s="156"/>
      <c r="AP26" s="156"/>
      <c r="AQ26" s="155"/>
      <c r="AR26" s="155"/>
      <c r="AS26" s="156"/>
      <c r="AT26" s="156"/>
      <c r="AU26" s="155"/>
      <c r="AV26" s="155"/>
      <c r="AW26" s="156"/>
      <c r="AX26" s="156"/>
      <c r="AY26" s="154"/>
      <c r="AZ26" s="155"/>
      <c r="BA26" s="155"/>
      <c r="BB26" s="156"/>
      <c r="BC26" s="156"/>
      <c r="BD26" s="155"/>
      <c r="BE26" s="155"/>
      <c r="BF26" s="156"/>
      <c r="BG26" s="156"/>
      <c r="BH26" s="148"/>
      <c r="BI26" s="157"/>
      <c r="BJ26" s="156"/>
      <c r="BK26" s="156"/>
      <c r="BL26" s="150"/>
      <c r="BM26" s="151"/>
      <c r="BN26" s="152"/>
    </row>
    <row r="27" spans="1:77" s="153" customFormat="1" ht="13.5" thickBot="1">
      <c r="A27" s="154">
        <f ca="1">INDIRECT(ADDRESS(Данные!$A13,4,1,1,"Данные"), 1)</f>
        <v>44727.25</v>
      </c>
      <c r="B27" s="140">
        <v>566.19000000000005</v>
      </c>
      <c r="C27" s="141">
        <v>525.77</v>
      </c>
      <c r="D27" s="184">
        <f>(B27-B25)*D$10 * (3 - Данные!$A13 + Данные!$A12)</f>
        <v>180.00000000017735</v>
      </c>
      <c r="E27" s="184">
        <f>(C27-C25)*D$10 * (3 - Данные!$A13 + Данные!$A12)</f>
        <v>149.99999999986358</v>
      </c>
      <c r="F27" s="141">
        <v>7531.57</v>
      </c>
      <c r="G27" s="141">
        <v>2297.4299999999998</v>
      </c>
      <c r="H27" s="184">
        <f>(F27-F25)*H$10 * (3 - Данные!$A13 + Данные!$A12)</f>
        <v>0</v>
      </c>
      <c r="I27" s="184">
        <f>(G27-G25)*H$10 * (3 - Данные!$A13 + Данные!$A12)</f>
        <v>0</v>
      </c>
      <c r="J27" s="140">
        <v>6566.41</v>
      </c>
      <c r="K27" s="141">
        <v>1769.13</v>
      </c>
      <c r="L27" s="184">
        <f>(J27-J25)*L$10 * (3 - Данные!$A13 + Данные!$A12)</f>
        <v>79.99999999992724</v>
      </c>
      <c r="M27" s="184">
        <f>(K27-K25)*L$10 * (3 - Данные!$A13 + Данные!$A12)</f>
        <v>50.000000000181899</v>
      </c>
      <c r="N27" s="141">
        <v>2684.34</v>
      </c>
      <c r="O27" s="141">
        <v>1369.53</v>
      </c>
      <c r="P27" s="184">
        <f>(N27-N25)*P$10 * (3 - Данные!$A13 + Данные!$A12)</f>
        <v>380.00000000010914</v>
      </c>
      <c r="Q27" s="184">
        <f>(O27-O25)*P$10 * (3 - Данные!$A13 + Данные!$A12)</f>
        <v>259.99999999976353</v>
      </c>
      <c r="R27" s="155"/>
      <c r="S27" s="155"/>
      <c r="T27" s="184">
        <f>(R27-R25)*T$10 * (3 - Данные!$A13 + Данные!$A12)</f>
        <v>0</v>
      </c>
      <c r="U27" s="184">
        <f>(S27-S25)*T$10 * (3 - Данные!$A13 + Данные!$A12)</f>
        <v>0</v>
      </c>
      <c r="V27" s="155"/>
      <c r="W27" s="155"/>
      <c r="X27" s="184">
        <f>(V27-V25)*X$10 * (3 - Данные!$A13 + Данные!$A12)</f>
        <v>0</v>
      </c>
      <c r="Y27" s="184">
        <f>(W27-W25)*X$10 * (3 - Данные!$A13 + Данные!$A12)</f>
        <v>0</v>
      </c>
      <c r="Z27" s="154">
        <f ca="1">INDIRECT(ADDRESS(Данные!$A13,4,1,1,"Данные"), 1)</f>
        <v>44727.25</v>
      </c>
      <c r="AA27" s="155"/>
      <c r="AB27" s="155"/>
      <c r="AC27" s="156">
        <f>(AA27-AA25)*AC$10 * (3 - Данные!$A13 + Данные!$A12)</f>
        <v>0</v>
      </c>
      <c r="AD27" s="156">
        <f>(AB27-AB25)*AC$10 * (3 - Данные!$A13 + Данные!$A12)</f>
        <v>0</v>
      </c>
      <c r="AE27" s="155"/>
      <c r="AF27" s="155"/>
      <c r="AG27" s="184">
        <f>(AE27-AE25)*AG$10 * (3 - Данные!$A13 + Данные!$A12)</f>
        <v>0</v>
      </c>
      <c r="AH27" s="184">
        <f>(AF27-AF25)*AG$10 * (3 - Данные!$A13 + Данные!$A12)</f>
        <v>0</v>
      </c>
      <c r="AI27" s="155"/>
      <c r="AJ27" s="155"/>
      <c r="AK27" s="156">
        <f>(AI27-AI25)*AK$10 * (3 - Данные!$A13 + Данные!$A12)</f>
        <v>0</v>
      </c>
      <c r="AL27" s="156">
        <f>(AJ27-AJ25)*AK$10 * (3 - Данные!$A13 + Данные!$A12)</f>
        <v>0</v>
      </c>
      <c r="AM27" s="155"/>
      <c r="AN27" s="155"/>
      <c r="AO27" s="156">
        <f>(AM27-AM25)*AO$10 * (3 - Данные!$A13 + Данные!$A12)</f>
        <v>0</v>
      </c>
      <c r="AP27" s="156">
        <f>(AN27-AN25)*AO$10 * (3 - Данные!$A13 + Данные!$A12)</f>
        <v>0</v>
      </c>
      <c r="AQ27" s="155"/>
      <c r="AR27" s="155"/>
      <c r="AS27" s="156">
        <f>(AQ27-AQ25)*AS$10 * (3 - Данные!$A13 + Данные!$A12)</f>
        <v>0</v>
      </c>
      <c r="AT27" s="156">
        <f>(AR27-AR25)*AS$10 * (3 - Данные!$A13 + Данные!$A12)</f>
        <v>0</v>
      </c>
      <c r="AU27" s="155"/>
      <c r="AV27" s="155"/>
      <c r="AW27" s="156">
        <f>(AU27-AU25)*AW$10 * (3 - Данные!$A13 + Данные!$A12)</f>
        <v>0</v>
      </c>
      <c r="AX27" s="156">
        <f>(AV27-AV25)*AW$10 * (3 - Данные!$A13 + Данные!$A12)</f>
        <v>0</v>
      </c>
      <c r="AY27" s="154">
        <f ca="1">INDIRECT(ADDRESS(Данные!$A13,4,1,1,"Данные"), 1)</f>
        <v>44727.25</v>
      </c>
      <c r="AZ27" s="155"/>
      <c r="BA27" s="155"/>
      <c r="BB27" s="156">
        <f>(AZ27-AZ25)*BB$10 * (3 - Данные!$A13 + Данные!$A12)</f>
        <v>0</v>
      </c>
      <c r="BC27" s="156">
        <f>(BA27-BA25)*BB$10 * (3 - Данные!$A13 + Данные!$A12)</f>
        <v>0</v>
      </c>
      <c r="BD27" s="155"/>
      <c r="BE27" s="155"/>
      <c r="BF27" s="156">
        <f>(BD27-BD25)*BF$10 * (3 - Данные!$A13 + Данные!$A12)</f>
        <v>0</v>
      </c>
      <c r="BG27" s="156">
        <f>(BE27-BE25)*BF$10 * (3 - Данные!$A13 + Данные!$A12)</f>
        <v>0</v>
      </c>
      <c r="BH27" s="148"/>
      <c r="BI27" s="157"/>
      <c r="BJ27" s="156"/>
      <c r="BK27" s="156"/>
      <c r="BL27" s="150">
        <f t="shared" ca="1" si="0"/>
        <v>44727.25</v>
      </c>
      <c r="BM27" s="151">
        <f t="shared" si="1"/>
        <v>640.00000000021373</v>
      </c>
      <c r="BN27" s="152">
        <f t="shared" si="2"/>
        <v>459.99999999980901</v>
      </c>
    </row>
    <row r="28" spans="1:77" s="153" customFormat="1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184"/>
      <c r="N28" s="155"/>
      <c r="O28" s="155"/>
      <c r="P28" s="184"/>
      <c r="Q28" s="184"/>
      <c r="R28" s="155"/>
      <c r="S28" s="155"/>
      <c r="T28" s="184"/>
      <c r="U28" s="184"/>
      <c r="V28" s="155"/>
      <c r="W28" s="155"/>
      <c r="X28" s="184"/>
      <c r="Y28" s="184"/>
      <c r="Z28" s="154"/>
      <c r="AA28" s="155"/>
      <c r="AB28" s="155"/>
      <c r="AC28" s="156"/>
      <c r="AD28" s="156"/>
      <c r="AE28" s="155"/>
      <c r="AF28" s="155"/>
      <c r="AG28" s="184"/>
      <c r="AH28" s="184"/>
      <c r="AI28" s="155"/>
      <c r="AJ28" s="155"/>
      <c r="AK28" s="156"/>
      <c r="AL28" s="156"/>
      <c r="AM28" s="155"/>
      <c r="AN28" s="155"/>
      <c r="AO28" s="156"/>
      <c r="AP28" s="156"/>
      <c r="AQ28" s="155"/>
      <c r="AR28" s="155"/>
      <c r="AS28" s="156"/>
      <c r="AT28" s="156"/>
      <c r="AU28" s="155"/>
      <c r="AV28" s="155"/>
      <c r="AW28" s="156"/>
      <c r="AX28" s="156"/>
      <c r="AY28" s="154"/>
      <c r="AZ28" s="155"/>
      <c r="BA28" s="155"/>
      <c r="BB28" s="156"/>
      <c r="BC28" s="156"/>
      <c r="BD28" s="155"/>
      <c r="BE28" s="155"/>
      <c r="BF28" s="156"/>
      <c r="BG28" s="156"/>
      <c r="BH28" s="148"/>
      <c r="BI28" s="157"/>
      <c r="BJ28" s="156"/>
      <c r="BK28" s="156"/>
      <c r="BL28" s="150"/>
      <c r="BM28" s="151"/>
      <c r="BN28" s="152"/>
    </row>
    <row r="29" spans="1:77" s="153" customFormat="1" ht="13.5" thickBot="1">
      <c r="A29" s="154">
        <f ca="1">INDIRECT(ADDRESS(Данные!$A14,4,1,1,"Данные"), 1)</f>
        <v>44727.291666666664</v>
      </c>
      <c r="B29" s="140">
        <v>566.25</v>
      </c>
      <c r="C29" s="141">
        <v>525.82000000000005</v>
      </c>
      <c r="D29" s="184">
        <f>(B29-B27)*D$10 * (3 - Данные!$A14 + Данные!$A13)</f>
        <v>179.99999999983629</v>
      </c>
      <c r="E29" s="184">
        <f>(C29-C27)*D$10 * (3 - Данные!$A14 + Данные!$A13)</f>
        <v>150.00000000020464</v>
      </c>
      <c r="F29" s="141">
        <v>7531.57</v>
      </c>
      <c r="G29" s="141">
        <v>2297.4299999999998</v>
      </c>
      <c r="H29" s="184">
        <f>(F29-F27)*H$10 * (3 - Данные!$A14 + Данные!$A13)</f>
        <v>0</v>
      </c>
      <c r="I29" s="184">
        <f>(G29-G27)*H$10 * (3 - Данные!$A14 + Данные!$A13)</f>
        <v>0</v>
      </c>
      <c r="J29" s="140">
        <v>6566.5</v>
      </c>
      <c r="K29" s="141">
        <v>1769.18</v>
      </c>
      <c r="L29" s="184">
        <f>(J29-J27)*L$10 * (3 - Данные!$A14 + Данные!$A13)</f>
        <v>90.000000000145519</v>
      </c>
      <c r="M29" s="184">
        <f>(K29-K27)*L$10 * (3 - Данные!$A14 + Данные!$A13)</f>
        <v>49.999999999954525</v>
      </c>
      <c r="N29" s="141">
        <v>2684.5</v>
      </c>
      <c r="O29" s="141">
        <v>1369.63</v>
      </c>
      <c r="P29" s="184">
        <f>(N29-N27)*P$10 * (3 - Данные!$A14 + Данные!$A13)</f>
        <v>319.99999999970896</v>
      </c>
      <c r="Q29" s="184">
        <f>(O29-O27)*P$10 * (3 - Данные!$A14 + Данные!$A13)</f>
        <v>200.00000000027285</v>
      </c>
      <c r="R29" s="155"/>
      <c r="S29" s="155"/>
      <c r="T29" s="184">
        <f>(R29-R27)*T$10 * (3 - Данные!$A14 + Данные!$A13)</f>
        <v>0</v>
      </c>
      <c r="U29" s="184">
        <f>(S29-S27)*T$10 * (3 - Данные!$A14 + Данные!$A13)</f>
        <v>0</v>
      </c>
      <c r="V29" s="155"/>
      <c r="W29" s="155"/>
      <c r="X29" s="184">
        <f>(V29-V27)*X$10 * (3 - Данные!$A14 + Данные!$A13)</f>
        <v>0</v>
      </c>
      <c r="Y29" s="184">
        <f>(W29-W27)*X$10 * (3 - Данные!$A14 + Данные!$A13)</f>
        <v>0</v>
      </c>
      <c r="Z29" s="154">
        <f ca="1">INDIRECT(ADDRESS(Данные!$A14,4,1,1,"Данные"), 1)</f>
        <v>44727.291666666664</v>
      </c>
      <c r="AA29" s="155"/>
      <c r="AB29" s="155"/>
      <c r="AC29" s="156">
        <f>(AA29-AA27)*AC$10 * (3 - Данные!$A14 + Данные!$A13)</f>
        <v>0</v>
      </c>
      <c r="AD29" s="156">
        <f>(AB29-AB27)*AC$10 * (3 - Данные!$A14 + Данные!$A13)</f>
        <v>0</v>
      </c>
      <c r="AE29" s="155"/>
      <c r="AF29" s="155"/>
      <c r="AG29" s="184">
        <f>(AE29-AE27)*AG$10 * (3 - Данные!$A14 + Данные!$A13)</f>
        <v>0</v>
      </c>
      <c r="AH29" s="184">
        <f>(AF29-AF27)*AG$10 * (3 - Данные!$A14 + Данные!$A13)</f>
        <v>0</v>
      </c>
      <c r="AI29" s="155"/>
      <c r="AJ29" s="155"/>
      <c r="AK29" s="156">
        <f>(AI29-AI27)*AK$10 * (3 - Данные!$A14 + Данные!$A13)</f>
        <v>0</v>
      </c>
      <c r="AL29" s="156">
        <f>(AJ29-AJ27)*AK$10 * (3 - Данные!$A14 + Данные!$A13)</f>
        <v>0</v>
      </c>
      <c r="AM29" s="155"/>
      <c r="AN29" s="155"/>
      <c r="AO29" s="156">
        <f>(AM29-AM27)*AO$10 * (3 - Данные!$A14 + Данные!$A13)</f>
        <v>0</v>
      </c>
      <c r="AP29" s="156">
        <f>(AN29-AN27)*AO$10 * (3 - Данные!$A14 + Данные!$A13)</f>
        <v>0</v>
      </c>
      <c r="AQ29" s="155"/>
      <c r="AR29" s="155"/>
      <c r="AS29" s="156">
        <f>(AQ29-AQ27)*AS$10 * (3 - Данные!$A14 + Данные!$A13)</f>
        <v>0</v>
      </c>
      <c r="AT29" s="156">
        <f>(AR29-AR27)*AS$10 * (3 - Данные!$A14 + Данные!$A13)</f>
        <v>0</v>
      </c>
      <c r="AU29" s="155"/>
      <c r="AV29" s="155"/>
      <c r="AW29" s="156">
        <f>(AU29-AU27)*AW$10 * (3 - Данные!$A14 + Данные!$A13)</f>
        <v>0</v>
      </c>
      <c r="AX29" s="156">
        <f>(AV29-AV27)*AW$10 * (3 - Данные!$A14 + Данные!$A13)</f>
        <v>0</v>
      </c>
      <c r="AY29" s="154">
        <f ca="1">INDIRECT(ADDRESS(Данные!$A14,4,1,1,"Данные"), 1)</f>
        <v>44727.291666666664</v>
      </c>
      <c r="AZ29" s="155"/>
      <c r="BA29" s="155"/>
      <c r="BB29" s="156">
        <f>(AZ29-AZ27)*BB$10 * (3 - Данные!$A14 + Данные!$A13)</f>
        <v>0</v>
      </c>
      <c r="BC29" s="156">
        <f>(BA29-BA27)*BB$10 * (3 - Данные!$A14 + Данные!$A13)</f>
        <v>0</v>
      </c>
      <c r="BD29" s="155"/>
      <c r="BE29" s="155"/>
      <c r="BF29" s="156">
        <f>(BD29-BD27)*BF$10 * (3 - Данные!$A14 + Данные!$A13)</f>
        <v>0</v>
      </c>
      <c r="BG29" s="156">
        <f>(BE29-BE27)*BF$10 * (3 - Данные!$A14 + Данные!$A13)</f>
        <v>0</v>
      </c>
      <c r="BH29" s="148"/>
      <c r="BI29" s="157"/>
      <c r="BJ29" s="156"/>
      <c r="BK29" s="156"/>
      <c r="BL29" s="150">
        <f t="shared" ca="1" si="0"/>
        <v>44727.291666666664</v>
      </c>
      <c r="BM29" s="151">
        <f t="shared" si="1"/>
        <v>589.99999999969077</v>
      </c>
      <c r="BN29" s="152">
        <f t="shared" si="2"/>
        <v>400.00000000043201</v>
      </c>
    </row>
    <row r="30" spans="1:77" s="153" customFormat="1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184"/>
      <c r="N30" s="155"/>
      <c r="O30" s="155"/>
      <c r="P30" s="184"/>
      <c r="Q30" s="184"/>
      <c r="R30" s="155"/>
      <c r="S30" s="155"/>
      <c r="T30" s="184"/>
      <c r="U30" s="184"/>
      <c r="V30" s="155"/>
      <c r="W30" s="155"/>
      <c r="X30" s="184"/>
      <c r="Y30" s="184"/>
      <c r="Z30" s="154"/>
      <c r="AA30" s="155"/>
      <c r="AB30" s="155"/>
      <c r="AC30" s="156"/>
      <c r="AD30" s="156"/>
      <c r="AE30" s="155"/>
      <c r="AF30" s="155"/>
      <c r="AG30" s="184"/>
      <c r="AH30" s="184"/>
      <c r="AI30" s="155"/>
      <c r="AJ30" s="155"/>
      <c r="AK30" s="156"/>
      <c r="AL30" s="156"/>
      <c r="AM30" s="155"/>
      <c r="AN30" s="155"/>
      <c r="AO30" s="156"/>
      <c r="AP30" s="156"/>
      <c r="AQ30" s="155"/>
      <c r="AR30" s="155"/>
      <c r="AS30" s="156"/>
      <c r="AT30" s="156"/>
      <c r="AU30" s="155"/>
      <c r="AV30" s="155"/>
      <c r="AW30" s="156"/>
      <c r="AX30" s="156"/>
      <c r="AY30" s="154"/>
      <c r="AZ30" s="155"/>
      <c r="BA30" s="155"/>
      <c r="BB30" s="156"/>
      <c r="BC30" s="156"/>
      <c r="BD30" s="155"/>
      <c r="BE30" s="155"/>
      <c r="BF30" s="156"/>
      <c r="BG30" s="156"/>
      <c r="BH30" s="148"/>
      <c r="BI30" s="157"/>
      <c r="BJ30" s="156"/>
      <c r="BK30" s="156"/>
      <c r="BL30" s="150"/>
      <c r="BM30" s="151"/>
      <c r="BN30" s="152"/>
    </row>
    <row r="31" spans="1:77" s="153" customFormat="1" ht="13.5" thickBot="1">
      <c r="A31" s="154">
        <f ca="1">INDIRECT(ADDRESS(Данные!$A15,4,1,1,"Данные"), 1)</f>
        <v>44727.333333333336</v>
      </c>
      <c r="B31" s="140">
        <v>566.33000000000004</v>
      </c>
      <c r="C31" s="141">
        <v>525.82000000000005</v>
      </c>
      <c r="D31" s="184">
        <f>(B31-B29)*D$10 * (3 - Данные!$A15 + Данные!$A14)</f>
        <v>240.00000000012278</v>
      </c>
      <c r="E31" s="184">
        <f>(C31-C29)*D$10 * (3 - Данные!$A15 + Данные!$A14)</f>
        <v>0</v>
      </c>
      <c r="F31" s="141">
        <v>7531.57</v>
      </c>
      <c r="G31" s="141">
        <v>2297.4299999999998</v>
      </c>
      <c r="H31" s="184">
        <f>(F31-F29)*H$10 * (3 - Данные!$A15 + Данные!$A14)</f>
        <v>0</v>
      </c>
      <c r="I31" s="184">
        <f>(G31-G29)*H$10 * (3 - Данные!$A15 + Данные!$A14)</f>
        <v>0</v>
      </c>
      <c r="J31" s="140">
        <v>6566.62</v>
      </c>
      <c r="K31" s="141">
        <v>1769.24</v>
      </c>
      <c r="L31" s="184">
        <f>(J31-J29)*L$10 * (3 - Данные!$A15 + Данные!$A14)</f>
        <v>119.99999999989086</v>
      </c>
      <c r="M31" s="184">
        <f>(K31-K29)*L$10 * (3 - Данные!$A15 + Данные!$A14)</f>
        <v>59.99999999994543</v>
      </c>
      <c r="N31" s="141">
        <v>2684.63</v>
      </c>
      <c r="O31" s="141">
        <v>1369.72</v>
      </c>
      <c r="P31" s="184">
        <f>(N31-N29)*P$10 * (3 - Данные!$A15 + Данные!$A14)</f>
        <v>260.00000000021828</v>
      </c>
      <c r="Q31" s="184">
        <f>(O31-O29)*P$10 * (3 - Данные!$A15 + Данные!$A14)</f>
        <v>179.99999999983629</v>
      </c>
      <c r="R31" s="155"/>
      <c r="S31" s="155"/>
      <c r="T31" s="184">
        <f>(R31-R29)*T$10 * (3 - Данные!$A15 + Данные!$A14)</f>
        <v>0</v>
      </c>
      <c r="U31" s="184">
        <f>(S31-S29)*T$10 * (3 - Данные!$A15 + Данные!$A14)</f>
        <v>0</v>
      </c>
      <c r="V31" s="155"/>
      <c r="W31" s="155"/>
      <c r="X31" s="184">
        <f>(V31-V29)*X$10 * (3 - Данные!$A15 + Данные!$A14)</f>
        <v>0</v>
      </c>
      <c r="Y31" s="184">
        <f>(W31-W29)*X$10 * (3 - Данные!$A15 + Данные!$A14)</f>
        <v>0</v>
      </c>
      <c r="Z31" s="154">
        <f ca="1">INDIRECT(ADDRESS(Данные!$A15,4,1,1,"Данные"), 1)</f>
        <v>44727.333333333336</v>
      </c>
      <c r="AA31" s="155"/>
      <c r="AB31" s="155"/>
      <c r="AC31" s="156">
        <f>(AA31-AA29)*AC$10 * (3 - Данные!$A15 + Данные!$A14)</f>
        <v>0</v>
      </c>
      <c r="AD31" s="156">
        <f>(AB31-AB29)*AC$10 * (3 - Данные!$A15 + Данные!$A14)</f>
        <v>0</v>
      </c>
      <c r="AE31" s="155"/>
      <c r="AF31" s="155"/>
      <c r="AG31" s="184">
        <f>(AE31-AE29)*AG$10 * (3 - Данные!$A15 + Данные!$A14)</f>
        <v>0</v>
      </c>
      <c r="AH31" s="184">
        <f>(AF31-AF29)*AG$10 * (3 - Данные!$A15 + Данные!$A14)</f>
        <v>0</v>
      </c>
      <c r="AI31" s="155"/>
      <c r="AJ31" s="155"/>
      <c r="AK31" s="156">
        <f>(AI31-AI29)*AK$10 * (3 - Данные!$A15 + Данные!$A14)</f>
        <v>0</v>
      </c>
      <c r="AL31" s="156">
        <f>(AJ31-AJ29)*AK$10 * (3 - Данные!$A15 + Данные!$A14)</f>
        <v>0</v>
      </c>
      <c r="AM31" s="155"/>
      <c r="AN31" s="155"/>
      <c r="AO31" s="156">
        <f>(AM31-AM29)*AO$10 * (3 - Данные!$A15 + Данные!$A14)</f>
        <v>0</v>
      </c>
      <c r="AP31" s="156">
        <f>(AN31-AN29)*AO$10 * (3 - Данные!$A15 + Данные!$A14)</f>
        <v>0</v>
      </c>
      <c r="AQ31" s="155"/>
      <c r="AR31" s="155"/>
      <c r="AS31" s="156">
        <f>(AQ31-AQ29)*AS$10 * (3 - Данные!$A15 + Данные!$A14)</f>
        <v>0</v>
      </c>
      <c r="AT31" s="156">
        <f>(AR31-AR29)*AS$10 * (3 - Данные!$A15 + Данные!$A14)</f>
        <v>0</v>
      </c>
      <c r="AU31" s="155"/>
      <c r="AV31" s="155"/>
      <c r="AW31" s="156">
        <f>(AU31-AU29)*AW$10 * (3 - Данные!$A15 + Данные!$A14)</f>
        <v>0</v>
      </c>
      <c r="AX31" s="156">
        <f>(AV31-AV29)*AW$10 * (3 - Данные!$A15 + Данные!$A14)</f>
        <v>0</v>
      </c>
      <c r="AY31" s="154">
        <f ca="1">INDIRECT(ADDRESS(Данные!$A15,4,1,1,"Данные"), 1)</f>
        <v>44727.333333333336</v>
      </c>
      <c r="AZ31" s="155"/>
      <c r="BA31" s="155"/>
      <c r="BB31" s="156">
        <f>(AZ31-AZ29)*BB$10 * (3 - Данные!$A15 + Данные!$A14)</f>
        <v>0</v>
      </c>
      <c r="BC31" s="156">
        <f>(BA31-BA29)*BB$10 * (3 - Данные!$A15 + Данные!$A14)</f>
        <v>0</v>
      </c>
      <c r="BD31" s="155"/>
      <c r="BE31" s="155"/>
      <c r="BF31" s="156">
        <f>(BD31-BD29)*BF$10 * (3 - Данные!$A15 + Данные!$A14)</f>
        <v>0</v>
      </c>
      <c r="BG31" s="156">
        <f>(BE31-BE29)*BF$10 * (3 - Данные!$A15 + Данные!$A14)</f>
        <v>0</v>
      </c>
      <c r="BH31" s="148"/>
      <c r="BI31" s="157"/>
      <c r="BJ31" s="156"/>
      <c r="BK31" s="156"/>
      <c r="BL31" s="150">
        <f t="shared" ca="1" si="0"/>
        <v>44727.333333333336</v>
      </c>
      <c r="BM31" s="151">
        <f t="shared" si="1"/>
        <v>620.00000000023192</v>
      </c>
      <c r="BN31" s="152">
        <f t="shared" si="2"/>
        <v>239.99999999978172</v>
      </c>
    </row>
    <row r="32" spans="1:77" s="153" customFormat="1" ht="13.5" thickBot="1">
      <c r="A32" s="154"/>
      <c r="B32" s="155"/>
      <c r="C32" s="155"/>
      <c r="D32" s="184"/>
      <c r="E32" s="184"/>
      <c r="F32" s="155"/>
      <c r="G32" s="155"/>
      <c r="H32" s="184"/>
      <c r="I32" s="184" t="s">
        <v>2</v>
      </c>
      <c r="J32" s="155"/>
      <c r="K32" s="155"/>
      <c r="L32" s="184"/>
      <c r="M32" s="184"/>
      <c r="N32" s="155"/>
      <c r="O32" s="155"/>
      <c r="P32" s="184"/>
      <c r="Q32" s="184"/>
      <c r="R32" s="155"/>
      <c r="S32" s="155"/>
      <c r="T32" s="184"/>
      <c r="U32" s="184"/>
      <c r="V32" s="155"/>
      <c r="W32" s="155"/>
      <c r="X32" s="184"/>
      <c r="Y32" s="184"/>
      <c r="Z32" s="154"/>
      <c r="AA32" s="155"/>
      <c r="AB32" s="155"/>
      <c r="AC32" s="156"/>
      <c r="AD32" s="156"/>
      <c r="AE32" s="155"/>
      <c r="AF32" s="155"/>
      <c r="AG32" s="184"/>
      <c r="AH32" s="184"/>
      <c r="AI32" s="155"/>
      <c r="AJ32" s="155"/>
      <c r="AK32" s="156"/>
      <c r="AL32" s="156"/>
      <c r="AM32" s="155"/>
      <c r="AN32" s="155"/>
      <c r="AO32" s="156"/>
      <c r="AP32" s="156"/>
      <c r="AQ32" s="155"/>
      <c r="AR32" s="155"/>
      <c r="AS32" s="156"/>
      <c r="AT32" s="156"/>
      <c r="AU32" s="155"/>
      <c r="AV32" s="155"/>
      <c r="AW32" s="156"/>
      <c r="AX32" s="156"/>
      <c r="AY32" s="154"/>
      <c r="AZ32" s="155"/>
      <c r="BA32" s="155"/>
      <c r="BB32" s="156"/>
      <c r="BC32" s="156"/>
      <c r="BD32" s="155"/>
      <c r="BE32" s="155"/>
      <c r="BF32" s="156"/>
      <c r="BG32" s="156"/>
      <c r="BH32" s="148"/>
      <c r="BI32" s="157"/>
      <c r="BJ32" s="156"/>
      <c r="BK32" s="156"/>
      <c r="BL32" s="150"/>
      <c r="BM32" s="151"/>
      <c r="BN32" s="152"/>
    </row>
    <row r="33" spans="1:66" s="153" customFormat="1" ht="13.5" thickBot="1">
      <c r="A33" s="154">
        <f ca="1">INDIRECT(ADDRESS(Данные!$A16,4,1,1,"Данные"), 1)</f>
        <v>44727.375</v>
      </c>
      <c r="B33" s="140">
        <v>566.53</v>
      </c>
      <c r="C33" s="141">
        <v>526.1</v>
      </c>
      <c r="D33" s="184">
        <f>(B33-B31)*D$10 * (3 - Данные!$A16 + Данные!$A15)</f>
        <v>599.99999999979536</v>
      </c>
      <c r="E33" s="184">
        <f>(C33-C31)*D$10 * (3 - Данные!$A16 + Данные!$A15)</f>
        <v>839.99999999991815</v>
      </c>
      <c r="F33" s="141">
        <v>7531.57</v>
      </c>
      <c r="G33" s="141">
        <v>2297.4299999999998</v>
      </c>
      <c r="H33" s="184">
        <f>(F33-F31)*H$10 * (3 - Данные!$A16 + Данные!$A15)</f>
        <v>0</v>
      </c>
      <c r="I33" s="184">
        <f>(G33-G31)*H$10 * (3 - Данные!$A16 + Данные!$A15)</f>
        <v>0</v>
      </c>
      <c r="J33" s="140">
        <v>6566.84</v>
      </c>
      <c r="K33" s="141">
        <v>1769.29</v>
      </c>
      <c r="L33" s="184">
        <f>(J33-J31)*L$10 * (3 - Данные!$A16 + Данные!$A15)</f>
        <v>220.00000000025466</v>
      </c>
      <c r="M33" s="184">
        <f>(K33-K31)*L$10 * (3 - Данные!$A16 + Данные!$A15)</f>
        <v>49.999999999954525</v>
      </c>
      <c r="N33" s="141">
        <v>2684.69</v>
      </c>
      <c r="O33" s="141">
        <v>1369.77</v>
      </c>
      <c r="P33" s="184">
        <f>(N33-N31)*P$10 * (3 - Данные!$A16 + Данные!$A15)</f>
        <v>119.99999999989086</v>
      </c>
      <c r="Q33" s="184">
        <f>(O33-O31)*P$10 * (3 - Данные!$A16 + Данные!$A15)</f>
        <v>99.999999999909051</v>
      </c>
      <c r="R33" s="155"/>
      <c r="S33" s="155"/>
      <c r="T33" s="184">
        <f>(R33-R31)*T$10 * (3 - Данные!$A16 + Данные!$A15)</f>
        <v>0</v>
      </c>
      <c r="U33" s="184">
        <f>(S33-S31)*T$10 * (3 - Данные!$A16 + Данные!$A15)</f>
        <v>0</v>
      </c>
      <c r="V33" s="155"/>
      <c r="W33" s="155"/>
      <c r="X33" s="184">
        <f>(V33-V31)*X$10 * (3 - Данные!$A16 + Данные!$A15)</f>
        <v>0</v>
      </c>
      <c r="Y33" s="184">
        <f>(W33-W31)*X$10 * (3 - Данные!$A16 + Данные!$A15)</f>
        <v>0</v>
      </c>
      <c r="Z33" s="154">
        <f ca="1">INDIRECT(ADDRESS(Данные!$A16,4,1,1,"Данные"), 1)</f>
        <v>44727.375</v>
      </c>
      <c r="AA33" s="155"/>
      <c r="AB33" s="155"/>
      <c r="AC33" s="156">
        <f>(AA33-AA31)*AC$10 * (3 - Данные!$A16 + Данные!$A15)</f>
        <v>0</v>
      </c>
      <c r="AD33" s="156">
        <f>(AB33-AB31)*AC$10 * (3 - Данные!$A16 + Данные!$A15)</f>
        <v>0</v>
      </c>
      <c r="AE33" s="155"/>
      <c r="AF33" s="155"/>
      <c r="AG33" s="184">
        <f>(AE33-AE31)*AG$10 * (3 - Данные!$A16 + Данные!$A15)</f>
        <v>0</v>
      </c>
      <c r="AH33" s="184">
        <f>(AF33-AF31)*AG$10 * (3 - Данные!$A16 + Данные!$A15)</f>
        <v>0</v>
      </c>
      <c r="AI33" s="155"/>
      <c r="AJ33" s="155"/>
      <c r="AK33" s="156">
        <f>(AI33-AI31)*AK$10 * (3 - Данные!$A16 + Данные!$A15)</f>
        <v>0</v>
      </c>
      <c r="AL33" s="156">
        <f>(AJ33-AJ31)*AK$10 * (3 - Данные!$A16 + Данные!$A15)</f>
        <v>0</v>
      </c>
      <c r="AM33" s="155"/>
      <c r="AN33" s="155"/>
      <c r="AO33" s="156">
        <f>(AM33-AM31)*AO$10 * (3 - Данные!$A16 + Данные!$A15)</f>
        <v>0</v>
      </c>
      <c r="AP33" s="156">
        <f>(AN33-AN31)*AO$10 * (3 - Данные!$A16 + Данные!$A15)</f>
        <v>0</v>
      </c>
      <c r="AQ33" s="155"/>
      <c r="AR33" s="155"/>
      <c r="AS33" s="156">
        <f>(AQ33-AQ31)*AS$10 * (3 - Данные!$A16 + Данные!$A15)</f>
        <v>0</v>
      </c>
      <c r="AT33" s="156">
        <f>(AR33-AR31)*AS$10 * (3 - Данные!$A16 + Данные!$A15)</f>
        <v>0</v>
      </c>
      <c r="AU33" s="155"/>
      <c r="AV33" s="155"/>
      <c r="AW33" s="156">
        <f>(AU33-AU31)*AW$10 * (3 - Данные!$A16 + Данные!$A15)</f>
        <v>0</v>
      </c>
      <c r="AX33" s="156">
        <f>(AV33-AV31)*AW$10 * (3 - Данные!$A16 + Данные!$A15)</f>
        <v>0</v>
      </c>
      <c r="AY33" s="154">
        <f ca="1">INDIRECT(ADDRESS(Данные!$A16,4,1,1,"Данные"), 1)</f>
        <v>44727.375</v>
      </c>
      <c r="AZ33" s="155"/>
      <c r="BA33" s="155"/>
      <c r="BB33" s="156">
        <f>(AZ33-AZ31)*BB$10 * (3 - Данные!$A16 + Данные!$A15)</f>
        <v>0</v>
      </c>
      <c r="BC33" s="156">
        <f>(BA33-BA31)*BB$10 * (3 - Данные!$A16 + Данные!$A15)</f>
        <v>0</v>
      </c>
      <c r="BD33" s="155"/>
      <c r="BE33" s="155"/>
      <c r="BF33" s="156">
        <f>(BD33-BD31)*BF$10 * (3 - Данные!$A16 + Данные!$A15)</f>
        <v>0</v>
      </c>
      <c r="BG33" s="156">
        <f>(BE33-BE31)*BF$10 * (3 - Данные!$A16 + Данные!$A15)</f>
        <v>0</v>
      </c>
      <c r="BH33" s="148"/>
      <c r="BI33" s="157"/>
      <c r="BJ33" s="156"/>
      <c r="BK33" s="156"/>
      <c r="BL33" s="150">
        <f t="shared" ca="1" si="0"/>
        <v>44727.375</v>
      </c>
      <c r="BM33" s="151">
        <f t="shared" si="1"/>
        <v>939.99999999994088</v>
      </c>
      <c r="BN33" s="152">
        <f t="shared" si="2"/>
        <v>989.99999999978172</v>
      </c>
    </row>
    <row r="34" spans="1:66" s="153" customFormat="1" ht="13.5" thickBot="1">
      <c r="A34" s="154">
        <f ca="1">INDIRECT(ADDRESS(Данные!$A17,4,1,1,"Данные"), 1)</f>
        <v>44727.395833333336</v>
      </c>
      <c r="B34" s="140">
        <v>566.53</v>
      </c>
      <c r="C34" s="141">
        <v>526.1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41">
        <v>7531.57</v>
      </c>
      <c r="G34" s="141">
        <v>2297.4299999999998</v>
      </c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40">
        <v>6566.84</v>
      </c>
      <c r="K34" s="141">
        <v>1769.29</v>
      </c>
      <c r="L34" s="184">
        <f>(J34-J33)*L$10 * (3 - Данные!$A17 + Данные!$A16)</f>
        <v>0</v>
      </c>
      <c r="M34" s="184">
        <f>(K34-K33)*L$10 * (3 - Данные!$A17 + Данные!$A16)</f>
        <v>0</v>
      </c>
      <c r="N34" s="141">
        <v>2684.69</v>
      </c>
      <c r="O34" s="141">
        <v>1369.77</v>
      </c>
      <c r="P34" s="184">
        <f>(N34-N33)*P$10 * (3 - Данные!$A17 + Данные!$A16)</f>
        <v>0</v>
      </c>
      <c r="Q34" s="184">
        <f>(O34-O33)*P$10 * (3 - Данные!$A17 + Данные!$A16)</f>
        <v>0</v>
      </c>
      <c r="R34" s="155"/>
      <c r="S34" s="155"/>
      <c r="T34" s="184">
        <f>(R34-R33)*T$10 * (3 - Данные!$A17 + Данные!$A16)</f>
        <v>0</v>
      </c>
      <c r="U34" s="184">
        <f>(S34-S33)*T$10 * (3 - Данные!$A17 + Данные!$A16)</f>
        <v>0</v>
      </c>
      <c r="V34" s="155"/>
      <c r="W34" s="155"/>
      <c r="X34" s="184">
        <f>(V34-V33)*X$10 * (3 - Данные!$A17 + Данные!$A16)</f>
        <v>0</v>
      </c>
      <c r="Y34" s="184">
        <f>(W34-W33)*X$10 * (3 - Данные!$A17 + Данные!$A16)</f>
        <v>0</v>
      </c>
      <c r="Z34" s="154">
        <f ca="1">INDIRECT(ADDRESS(Данные!$A17,4,1,1,"Данные"), 1)</f>
        <v>44727.395833333336</v>
      </c>
      <c r="AA34" s="155"/>
      <c r="AB34" s="155"/>
      <c r="AC34" s="156">
        <f>(AA34-AA33)*AC$10 * (3 - Данные!$A17 + Данные!$A16)</f>
        <v>0</v>
      </c>
      <c r="AD34" s="156">
        <f>(AB34-AB33)*AC$10 * (3 - Данные!$A17 + Данные!$A16)</f>
        <v>0</v>
      </c>
      <c r="AE34" s="155"/>
      <c r="AF34" s="155"/>
      <c r="AG34" s="184">
        <f>(AE34-AE33)*AG$10 * (3 - Данные!$A17 + Данные!$A16)</f>
        <v>0</v>
      </c>
      <c r="AH34" s="184">
        <f>(AF34-AF33)*AG$10 * (3 - Данные!$A17 + Данные!$A16)</f>
        <v>0</v>
      </c>
      <c r="AI34" s="155"/>
      <c r="AJ34" s="155"/>
      <c r="AK34" s="156">
        <f>(AI34-AI33)*AK$10 * (3 - Данные!$A17 + Данные!$A16)</f>
        <v>0</v>
      </c>
      <c r="AL34" s="156">
        <f>(AJ34-AJ33)*AK$10 * (3 - Данные!$A17 + Данные!$A16)</f>
        <v>0</v>
      </c>
      <c r="AM34" s="155"/>
      <c r="AN34" s="155"/>
      <c r="AO34" s="156">
        <f>(AM34-AM33)*AO$10 * (3 - Данные!$A17 + Данные!$A16)</f>
        <v>0</v>
      </c>
      <c r="AP34" s="156">
        <f>(AN34-AN33)*AO$10 * (3 - Данные!$A17 + Данные!$A16)</f>
        <v>0</v>
      </c>
      <c r="AQ34" s="155"/>
      <c r="AR34" s="155"/>
      <c r="AS34" s="156">
        <f>(AQ34-AQ33)*AS$10 * (3 - Данные!$A17 + Данные!$A16)</f>
        <v>0</v>
      </c>
      <c r="AT34" s="156">
        <f>(AR34-AR33)*AS$10 * (3 - Данные!$A17 + Данные!$A16)</f>
        <v>0</v>
      </c>
      <c r="AU34" s="155"/>
      <c r="AV34" s="155"/>
      <c r="AW34" s="156">
        <f>(AU34-AU33)*AW$10 * (3 - Данные!$A17 + Данные!$A16)</f>
        <v>0</v>
      </c>
      <c r="AX34" s="156">
        <f>(AV34-AV33)*AW$10 * (3 - Данные!$A17 + Данные!$A16)</f>
        <v>0</v>
      </c>
      <c r="AY34" s="154">
        <f ca="1">INDIRECT(ADDRESS(Данные!$A17,4,1,1,"Данные"), 1)</f>
        <v>44727.395833333336</v>
      </c>
      <c r="AZ34" s="155"/>
      <c r="BA34" s="155"/>
      <c r="BB34" s="156">
        <f>(AZ34-AZ33)*BB$10 * (3 - Данные!$A17 + Данные!$A16)</f>
        <v>0</v>
      </c>
      <c r="BC34" s="156">
        <f>(BA34-BA33)*BB$10 * (3 - Данные!$A17 + Данные!$A16)</f>
        <v>0</v>
      </c>
      <c r="BD34" s="155"/>
      <c r="BE34" s="155"/>
      <c r="BF34" s="156">
        <f>(BD34-BD33)*BF$10 * (3 - Данные!$A17 + Данные!$A16)</f>
        <v>0</v>
      </c>
      <c r="BG34" s="156">
        <f>(BE34-BE33)*BF$10 * (3 - Данные!$A17 + Данные!$A16)</f>
        <v>0</v>
      </c>
      <c r="BH34" s="148"/>
      <c r="BI34" s="157"/>
      <c r="BJ34" s="156"/>
      <c r="BK34" s="156"/>
      <c r="BL34" s="150">
        <f t="shared" ca="1" si="0"/>
        <v>44727.395833333336</v>
      </c>
      <c r="BM34" s="151">
        <f t="shared" si="1"/>
        <v>0</v>
      </c>
      <c r="BN34" s="152">
        <f t="shared" si="2"/>
        <v>0</v>
      </c>
    </row>
    <row r="35" spans="1:66" s="153" customFormat="1" ht="13.5" thickBot="1">
      <c r="A35" s="154">
        <f ca="1">INDIRECT(ADDRESS(Данные!$A18,4,1,1,"Данные"), 1)</f>
        <v>44727.416666666664</v>
      </c>
      <c r="B35" s="140">
        <v>566.72</v>
      </c>
      <c r="C35" s="141">
        <v>526.32000000000005</v>
      </c>
      <c r="D35" s="184">
        <f>(B35-B34)*D$10 * (3 - Данные!$A18 + Данные!$A17)</f>
        <v>1140.0000000003274</v>
      </c>
      <c r="E35" s="184">
        <f>(C35-C34)*D$10 * (3 - Данные!$A18 + Данные!$A17)</f>
        <v>1320.0000000001637</v>
      </c>
      <c r="F35" s="141">
        <v>7531.57</v>
      </c>
      <c r="G35" s="141">
        <v>2297.4299999999998</v>
      </c>
      <c r="H35" s="184">
        <f>(F35-F34)*H$10 * (3 - Данные!$A18 + Данные!$A17)</f>
        <v>0</v>
      </c>
      <c r="I35" s="184">
        <f>(G35-G34)*H$10 * (3 - Данные!$A18 + Данные!$A17)</f>
        <v>0</v>
      </c>
      <c r="J35" s="140">
        <v>6566.84</v>
      </c>
      <c r="K35" s="141">
        <v>1769.29</v>
      </c>
      <c r="L35" s="184">
        <f>(J35-J34)*L$10 * (3 - Данные!$A18 + Данные!$A17)</f>
        <v>0</v>
      </c>
      <c r="M35" s="184">
        <f>(K35-K34)*L$10 * (3 - Данные!$A18 + Данные!$A17)</f>
        <v>0</v>
      </c>
      <c r="N35" s="141">
        <v>2684.74</v>
      </c>
      <c r="O35" s="141">
        <v>1369.81</v>
      </c>
      <c r="P35" s="184">
        <f>(N35-N34)*P$10 * (3 - Данные!$A18 + Данные!$A17)</f>
        <v>199.99999999890861</v>
      </c>
      <c r="Q35" s="184">
        <f>(O35-O34)*P$10 * (3 - Данные!$A18 + Данные!$A17)</f>
        <v>159.99999999985448</v>
      </c>
      <c r="R35" s="155"/>
      <c r="S35" s="155"/>
      <c r="T35" s="184">
        <f>(R35-R34)*T$10 * (3 - Данные!$A18 + Данные!$A17)</f>
        <v>0</v>
      </c>
      <c r="U35" s="184">
        <f>(S35-S34)*T$10 * (3 - Данные!$A18 + Данные!$A17)</f>
        <v>0</v>
      </c>
      <c r="V35" s="155"/>
      <c r="W35" s="155"/>
      <c r="X35" s="184">
        <f>(V35-V34)*X$10 * (3 - Данные!$A18 + Данные!$A17)</f>
        <v>0</v>
      </c>
      <c r="Y35" s="184">
        <f>(W35-W34)*X$10 * (3 - Данные!$A18 + Данные!$A17)</f>
        <v>0</v>
      </c>
      <c r="Z35" s="154">
        <f ca="1">INDIRECT(ADDRESS(Данные!$A18,4,1,1,"Данные"), 1)</f>
        <v>44727.416666666664</v>
      </c>
      <c r="AA35" s="155"/>
      <c r="AB35" s="155"/>
      <c r="AC35" s="156">
        <f>(AA35-AA34)*AC$10 * (3 - Данные!$A18 + Данные!$A17)</f>
        <v>0</v>
      </c>
      <c r="AD35" s="156">
        <f>(AB35-AB34)*AC$10 * (3 - Данные!$A18 + Данные!$A17)</f>
        <v>0</v>
      </c>
      <c r="AE35" s="155"/>
      <c r="AF35" s="155"/>
      <c r="AG35" s="184">
        <f>(AE35-AE34)*AG$10 * (3 - Данные!$A18 + Данные!$A17)</f>
        <v>0</v>
      </c>
      <c r="AH35" s="184">
        <f>(AF35-AF34)*AG$10 * (3 - Данные!$A18 + Данные!$A17)</f>
        <v>0</v>
      </c>
      <c r="AI35" s="155"/>
      <c r="AJ35" s="155"/>
      <c r="AK35" s="156">
        <f>(AI35-AI34)*AK$10 * (3 - Данные!$A18 + Данные!$A17)</f>
        <v>0</v>
      </c>
      <c r="AL35" s="156">
        <f>(AJ35-AJ34)*AK$10 * (3 - Данные!$A18 + Данные!$A17)</f>
        <v>0</v>
      </c>
      <c r="AM35" s="155"/>
      <c r="AN35" s="155"/>
      <c r="AO35" s="156">
        <f>(AM35-AM34)*AO$10 * (3 - Данные!$A18 + Данные!$A17)</f>
        <v>0</v>
      </c>
      <c r="AP35" s="156">
        <f>(AN35-AN34)*AO$10 * (3 - Данные!$A18 + Данные!$A17)</f>
        <v>0</v>
      </c>
      <c r="AQ35" s="155"/>
      <c r="AR35" s="155"/>
      <c r="AS35" s="156">
        <f>(AQ35-AQ34)*AS$10 * (3 - Данные!$A18 + Данные!$A17)</f>
        <v>0</v>
      </c>
      <c r="AT35" s="156">
        <f>(AR35-AR34)*AS$10 * (3 - Данные!$A18 + Данные!$A17)</f>
        <v>0</v>
      </c>
      <c r="AU35" s="155"/>
      <c r="AV35" s="155"/>
      <c r="AW35" s="156">
        <f>(AU35-AU34)*AW$10 * (3 - Данные!$A18 + Данные!$A17)</f>
        <v>0</v>
      </c>
      <c r="AX35" s="156">
        <f>(AV35-AV34)*AW$10 * (3 - Данные!$A18 + Данные!$A17)</f>
        <v>0</v>
      </c>
      <c r="AY35" s="154">
        <f ca="1">INDIRECT(ADDRESS(Данные!$A18,4,1,1,"Данные"), 1)</f>
        <v>44727.416666666664</v>
      </c>
      <c r="AZ35" s="155"/>
      <c r="BA35" s="155"/>
      <c r="BB35" s="156">
        <f>(AZ35-AZ34)*BB$10 * (3 - Данные!$A18 + Данные!$A17)</f>
        <v>0</v>
      </c>
      <c r="BC35" s="156">
        <f>(BA35-BA34)*BB$10 * (3 - Данные!$A18 + Данные!$A17)</f>
        <v>0</v>
      </c>
      <c r="BD35" s="155"/>
      <c r="BE35" s="155"/>
      <c r="BF35" s="156">
        <f>(BD35-BD34)*BF$10 * (3 - Данные!$A18 + Данные!$A17)</f>
        <v>0</v>
      </c>
      <c r="BG35" s="156">
        <f>(BE35-BE34)*BF$10 * (3 - Данные!$A18 + Данные!$A17)</f>
        <v>0</v>
      </c>
      <c r="BH35" s="148"/>
      <c r="BI35" s="157"/>
      <c r="BJ35" s="156"/>
      <c r="BK35" s="156"/>
      <c r="BL35" s="150">
        <f t="shared" ca="1" si="0"/>
        <v>44727.416666666664</v>
      </c>
      <c r="BM35" s="151">
        <f t="shared" si="1"/>
        <v>1339.999999999236</v>
      </c>
      <c r="BN35" s="152">
        <f t="shared" si="2"/>
        <v>1480.0000000000182</v>
      </c>
    </row>
    <row r="36" spans="1:66" s="153" customFormat="1" ht="13.5" thickBot="1">
      <c r="A36" s="154">
        <f ca="1">INDIRECT(ADDRESS(Данные!$A19,4,1,1,"Данные"), 1)</f>
        <v>44727.4375</v>
      </c>
      <c r="B36" s="140">
        <v>566.72</v>
      </c>
      <c r="C36" s="141">
        <v>526.32000000000005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41">
        <v>7531.57</v>
      </c>
      <c r="G36" s="141">
        <v>2297.4299999999998</v>
      </c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40">
        <v>6566.84</v>
      </c>
      <c r="K36" s="141">
        <v>1769.29</v>
      </c>
      <c r="L36" s="184">
        <f>(J36-J35)*L$10 * (3 - Данные!$A19 + Данные!$A18)</f>
        <v>0</v>
      </c>
      <c r="M36" s="184">
        <f>(K36-K35)*L$10 * (3 - Данные!$A19 + Данные!$A18)</f>
        <v>0</v>
      </c>
      <c r="N36" s="141">
        <v>2684.74</v>
      </c>
      <c r="O36" s="141">
        <v>1369.81</v>
      </c>
      <c r="P36" s="184">
        <f>(N36-N35)*P$10 * (3 - Данные!$A19 + Данные!$A18)</f>
        <v>0</v>
      </c>
      <c r="Q36" s="184">
        <f>(O36-O35)*P$10 * (3 - Данные!$A19 + Данные!$A18)</f>
        <v>0</v>
      </c>
      <c r="R36" s="155"/>
      <c r="S36" s="155"/>
      <c r="T36" s="184">
        <f>(R36-R35)*T$10 * (3 - Данные!$A19 + Данные!$A18)</f>
        <v>0</v>
      </c>
      <c r="U36" s="184">
        <f>(S36-S35)*T$10 * (3 - Данные!$A19 + Данные!$A18)</f>
        <v>0</v>
      </c>
      <c r="V36" s="155"/>
      <c r="W36" s="155"/>
      <c r="X36" s="184">
        <f>(V36-V35)*X$10 * (3 - Данные!$A19 + Данные!$A18)</f>
        <v>0</v>
      </c>
      <c r="Y36" s="184">
        <f>(W36-W35)*X$10 * (3 - Данные!$A19 + Данные!$A18)</f>
        <v>0</v>
      </c>
      <c r="Z36" s="154">
        <f ca="1">INDIRECT(ADDRESS(Данные!$A19,4,1,1,"Данные"), 1)</f>
        <v>44727.4375</v>
      </c>
      <c r="AA36" s="155"/>
      <c r="AB36" s="155"/>
      <c r="AC36" s="156">
        <f>(AA36-AA35)*AC$10 * (3 - Данные!$A19 + Данные!$A18)</f>
        <v>0</v>
      </c>
      <c r="AD36" s="156">
        <f>(AB36-AB35)*AC$10 * (3 - Данные!$A19 + Данные!$A18)</f>
        <v>0</v>
      </c>
      <c r="AE36" s="155"/>
      <c r="AF36" s="155"/>
      <c r="AG36" s="184">
        <f>(AE36-AE35)*AG$10 * (3 - Данные!$A19 + Данные!$A18)</f>
        <v>0</v>
      </c>
      <c r="AH36" s="184">
        <f>(AF36-AF35)*AG$10 * (3 - Данные!$A19 + Данные!$A18)</f>
        <v>0</v>
      </c>
      <c r="AI36" s="155"/>
      <c r="AJ36" s="155"/>
      <c r="AK36" s="156">
        <f>(AI36-AI35)*AK$10 * (3 - Данные!$A19 + Данные!$A18)</f>
        <v>0</v>
      </c>
      <c r="AL36" s="156">
        <f>(AJ36-AJ35)*AK$10 * (3 - Данные!$A19 + Данные!$A18)</f>
        <v>0</v>
      </c>
      <c r="AM36" s="155"/>
      <c r="AN36" s="155"/>
      <c r="AO36" s="156">
        <f>(AM36-AM35)*AO$10 * (3 - Данные!$A19 + Данные!$A18)</f>
        <v>0</v>
      </c>
      <c r="AP36" s="156">
        <f>(AN36-AN35)*AO$10 * (3 - Данные!$A19 + Данные!$A18)</f>
        <v>0</v>
      </c>
      <c r="AQ36" s="155"/>
      <c r="AR36" s="155"/>
      <c r="AS36" s="156">
        <f>(AQ36-AQ35)*AS$10 * (3 - Данные!$A19 + Данные!$A18)</f>
        <v>0</v>
      </c>
      <c r="AT36" s="156">
        <f>(AR36-AR35)*AS$10 * (3 - Данные!$A19 + Данные!$A18)</f>
        <v>0</v>
      </c>
      <c r="AU36" s="155"/>
      <c r="AV36" s="155"/>
      <c r="AW36" s="156">
        <f>(AU36-AU35)*AW$10 * (3 - Данные!$A19 + Данные!$A18)</f>
        <v>0</v>
      </c>
      <c r="AX36" s="156">
        <f>(AV36-AV35)*AW$10 * (3 - Данные!$A19 + Данные!$A18)</f>
        <v>0</v>
      </c>
      <c r="AY36" s="154">
        <f ca="1">INDIRECT(ADDRESS(Данные!$A19,4,1,1,"Данные"), 1)</f>
        <v>44727.4375</v>
      </c>
      <c r="AZ36" s="155"/>
      <c r="BA36" s="155"/>
      <c r="BB36" s="156">
        <f>(AZ36-AZ35)*BB$10 * (3 - Данные!$A19 + Данные!$A18)</f>
        <v>0</v>
      </c>
      <c r="BC36" s="156">
        <f>(BA36-BA35)*BB$10 * (3 - Данные!$A19 + Данные!$A18)</f>
        <v>0</v>
      </c>
      <c r="BD36" s="155"/>
      <c r="BE36" s="155"/>
      <c r="BF36" s="156">
        <f>(BD36-BD35)*BF$10 * (3 - Данные!$A19 + Данные!$A18)</f>
        <v>0</v>
      </c>
      <c r="BG36" s="156">
        <f>(BE36-BE35)*BF$10 * (3 - Данные!$A19 + Данные!$A18)</f>
        <v>0</v>
      </c>
      <c r="BH36" s="148"/>
      <c r="BI36" s="157"/>
      <c r="BJ36" s="156"/>
      <c r="BK36" s="156"/>
      <c r="BL36" s="150">
        <f t="shared" ca="1" si="0"/>
        <v>44727.4375</v>
      </c>
      <c r="BM36" s="151">
        <f t="shared" si="1"/>
        <v>0</v>
      </c>
      <c r="BN36" s="152">
        <f t="shared" si="2"/>
        <v>0</v>
      </c>
    </row>
    <row r="37" spans="1:66" s="153" customFormat="1" ht="13.5" thickBot="1">
      <c r="A37" s="154">
        <f ca="1">INDIRECT(ADDRESS(Данные!$A20,4,1,1,"Данные"), 1)</f>
        <v>44727.458333333336</v>
      </c>
      <c r="B37" s="140">
        <v>566.88</v>
      </c>
      <c r="C37" s="141">
        <v>526.49</v>
      </c>
      <c r="D37" s="184">
        <f>(B37-B36)*D$10 * (3 - Данные!$A20 + Данные!$A19)</f>
        <v>959.99999999980901</v>
      </c>
      <c r="E37" s="184">
        <f>(C37-C36)*D$10 * (3 - Данные!$A20 + Данные!$A19)</f>
        <v>1019.9999999997544</v>
      </c>
      <c r="F37" s="141">
        <v>7531.57</v>
      </c>
      <c r="G37" s="141">
        <v>2297.4299999999998</v>
      </c>
      <c r="H37" s="184">
        <f>(F37-F36)*H$10 * (3 - Данные!$A20 + Данные!$A19)</f>
        <v>0</v>
      </c>
      <c r="I37" s="184">
        <f>(G37-G36)*H$10 * (3 - Данные!$A20 + Данные!$A19)</f>
        <v>0</v>
      </c>
      <c r="J37" s="140">
        <v>6566.84</v>
      </c>
      <c r="K37" s="141">
        <v>1769.29</v>
      </c>
      <c r="L37" s="184">
        <f>(J37-J36)*L$10 * (3 - Данные!$A20 + Данные!$A19)</f>
        <v>0</v>
      </c>
      <c r="M37" s="184">
        <f>(K37-K36)*L$10 * (3 - Данные!$A20 + Данные!$A19)</f>
        <v>0</v>
      </c>
      <c r="N37" s="141">
        <v>2684.83</v>
      </c>
      <c r="O37" s="141">
        <v>1369.87</v>
      </c>
      <c r="P37" s="184">
        <f>(N37-N36)*P$10 * (3 - Данные!$A20 + Данные!$A19)</f>
        <v>360.00000000058208</v>
      </c>
      <c r="Q37" s="184">
        <f>(O37-O36)*P$10 * (3 - Данные!$A20 + Данные!$A19)</f>
        <v>239.99999999978172</v>
      </c>
      <c r="R37" s="155"/>
      <c r="S37" s="155"/>
      <c r="T37" s="184">
        <f>(R37-R36)*T$10 * (3 - Данные!$A20 + Данные!$A19)</f>
        <v>0</v>
      </c>
      <c r="U37" s="184">
        <f>(S37-S36)*T$10 * (3 - Данные!$A20 + Данные!$A19)</f>
        <v>0</v>
      </c>
      <c r="V37" s="155"/>
      <c r="W37" s="155"/>
      <c r="X37" s="184">
        <f>(V37-V36)*X$10 * (3 - Данные!$A20 + Данные!$A19)</f>
        <v>0</v>
      </c>
      <c r="Y37" s="184">
        <f>(W37-W36)*X$10 * (3 - Данные!$A20 + Данные!$A19)</f>
        <v>0</v>
      </c>
      <c r="Z37" s="154">
        <f ca="1">INDIRECT(ADDRESS(Данные!$A20,4,1,1,"Данные"), 1)</f>
        <v>44727.458333333336</v>
      </c>
      <c r="AA37" s="155"/>
      <c r="AB37" s="155"/>
      <c r="AC37" s="156">
        <f>(AA37-AA36)*AC$10 * (3 - Данные!$A20 + Данные!$A19)</f>
        <v>0</v>
      </c>
      <c r="AD37" s="156">
        <f>(AB37-AB36)*AC$10 * (3 - Данные!$A20 + Данные!$A19)</f>
        <v>0</v>
      </c>
      <c r="AE37" s="155"/>
      <c r="AF37" s="155"/>
      <c r="AG37" s="184">
        <f>(AE37-AE36)*AG$10 * (3 - Данные!$A20 + Данные!$A19)</f>
        <v>0</v>
      </c>
      <c r="AH37" s="184">
        <f>(AF37-AF36)*AG$10 * (3 - Данные!$A20 + Данные!$A19)</f>
        <v>0</v>
      </c>
      <c r="AI37" s="155"/>
      <c r="AJ37" s="155"/>
      <c r="AK37" s="156">
        <f>(AI37-AI36)*AK$10 * (3 - Данные!$A20 + Данные!$A19)</f>
        <v>0</v>
      </c>
      <c r="AL37" s="156">
        <f>(AJ37-AJ36)*AK$10 * (3 - Данные!$A20 + Данные!$A19)</f>
        <v>0</v>
      </c>
      <c r="AM37" s="155"/>
      <c r="AN37" s="155"/>
      <c r="AO37" s="156">
        <f>(AM37-AM36)*AO$10 * (3 - Данные!$A20 + Данные!$A19)</f>
        <v>0</v>
      </c>
      <c r="AP37" s="156">
        <f>(AN37-AN36)*AO$10 * (3 - Данные!$A20 + Данные!$A19)</f>
        <v>0</v>
      </c>
      <c r="AQ37" s="155"/>
      <c r="AR37" s="155"/>
      <c r="AS37" s="156">
        <f>(AQ37-AQ36)*AS$10 * (3 - Данные!$A20 + Данные!$A19)</f>
        <v>0</v>
      </c>
      <c r="AT37" s="156">
        <f>(AR37-AR36)*AS$10 * (3 - Данные!$A20 + Данные!$A19)</f>
        <v>0</v>
      </c>
      <c r="AU37" s="155"/>
      <c r="AV37" s="155"/>
      <c r="AW37" s="156">
        <f>(AU37-AU36)*AW$10 * (3 - Данные!$A20 + Данные!$A19)</f>
        <v>0</v>
      </c>
      <c r="AX37" s="156">
        <f>(AV37-AV36)*AW$10 * (3 - Данные!$A20 + Данные!$A19)</f>
        <v>0</v>
      </c>
      <c r="AY37" s="154">
        <f ca="1">INDIRECT(ADDRESS(Данные!$A20,4,1,1,"Данные"), 1)</f>
        <v>44727.458333333336</v>
      </c>
      <c r="AZ37" s="155"/>
      <c r="BA37" s="155"/>
      <c r="BB37" s="156">
        <f>(AZ37-AZ36)*BB$10 * (3 - Данные!$A20 + Данные!$A19)</f>
        <v>0</v>
      </c>
      <c r="BC37" s="156">
        <f>(BA37-BA36)*BB$10 * (3 - Данные!$A20 + Данные!$A19)</f>
        <v>0</v>
      </c>
      <c r="BD37" s="155"/>
      <c r="BE37" s="155"/>
      <c r="BF37" s="156">
        <f>(BD37-BD36)*BF$10 * (3 - Данные!$A20 + Данные!$A19)</f>
        <v>0</v>
      </c>
      <c r="BG37" s="156">
        <f>(BE37-BE36)*BF$10 * (3 - Данные!$A20 + Данные!$A19)</f>
        <v>0</v>
      </c>
      <c r="BH37" s="148"/>
      <c r="BI37" s="157"/>
      <c r="BJ37" s="156"/>
      <c r="BK37" s="156"/>
      <c r="BL37" s="150">
        <f t="shared" ca="1" si="0"/>
        <v>44727.458333333336</v>
      </c>
      <c r="BM37" s="151">
        <f t="shared" si="1"/>
        <v>1320.0000000003911</v>
      </c>
      <c r="BN37" s="152">
        <f t="shared" si="2"/>
        <v>1259.9999999995362</v>
      </c>
    </row>
    <row r="38" spans="1:66" s="153" customFormat="1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184"/>
      <c r="N38" s="155"/>
      <c r="O38" s="155"/>
      <c r="P38" s="184"/>
      <c r="Q38" s="184"/>
      <c r="R38" s="155"/>
      <c r="S38" s="155"/>
      <c r="T38" s="184"/>
      <c r="U38" s="184"/>
      <c r="V38" s="155"/>
      <c r="W38" s="155"/>
      <c r="X38" s="184"/>
      <c r="Y38" s="184"/>
      <c r="Z38" s="154"/>
      <c r="AA38" s="155"/>
      <c r="AB38" s="155"/>
      <c r="AC38" s="156"/>
      <c r="AD38" s="156"/>
      <c r="AE38" s="155"/>
      <c r="AF38" s="155"/>
      <c r="AG38" s="184"/>
      <c r="AH38" s="184"/>
      <c r="AI38" s="155"/>
      <c r="AJ38" s="155"/>
      <c r="AK38" s="156"/>
      <c r="AL38" s="156"/>
      <c r="AM38" s="155"/>
      <c r="AN38" s="155"/>
      <c r="AO38" s="156"/>
      <c r="AP38" s="156"/>
      <c r="AQ38" s="155"/>
      <c r="AR38" s="155"/>
      <c r="AS38" s="156"/>
      <c r="AT38" s="156"/>
      <c r="AU38" s="155"/>
      <c r="AV38" s="155"/>
      <c r="AW38" s="156"/>
      <c r="AX38" s="156"/>
      <c r="AY38" s="154"/>
      <c r="AZ38" s="155"/>
      <c r="BA38" s="155"/>
      <c r="BB38" s="156"/>
      <c r="BC38" s="156"/>
      <c r="BD38" s="155"/>
      <c r="BE38" s="155"/>
      <c r="BF38" s="156"/>
      <c r="BG38" s="156"/>
      <c r="BH38" s="148"/>
      <c r="BI38" s="157"/>
      <c r="BJ38" s="156"/>
      <c r="BK38" s="156"/>
      <c r="BL38" s="150"/>
      <c r="BM38" s="151"/>
      <c r="BN38" s="152"/>
    </row>
    <row r="39" spans="1:66" s="153" customFormat="1" ht="13.5" thickBot="1">
      <c r="A39" s="154">
        <f ca="1">INDIRECT(ADDRESS(Данные!$A21,4,1,1,"Данные"), 1)</f>
        <v>44727.5</v>
      </c>
      <c r="B39" s="140">
        <v>567.08000000000004</v>
      </c>
      <c r="C39" s="141">
        <v>526.70000000000005</v>
      </c>
      <c r="D39" s="184">
        <f>(B39-B37)*D$10 * (3 - Данные!$A21 + Данные!$A20)</f>
        <v>600.00000000013642</v>
      </c>
      <c r="E39" s="184">
        <f>(C39-C37)*D$10 * (3 - Данные!$A21 + Данные!$A20)</f>
        <v>630.00000000010914</v>
      </c>
      <c r="F39" s="141">
        <v>7531.57</v>
      </c>
      <c r="G39" s="141">
        <v>2297.4299999999998</v>
      </c>
      <c r="H39" s="184">
        <f>(F39-F37)*H$10 * (3 - Данные!$A21 + Данные!$A20)</f>
        <v>0</v>
      </c>
      <c r="I39" s="184">
        <f>(G39-G37)*H$10 * (3 - Данные!$A21 + Данные!$A20)</f>
        <v>0</v>
      </c>
      <c r="J39" s="140">
        <v>6566.84</v>
      </c>
      <c r="K39" s="141">
        <v>1769.29</v>
      </c>
      <c r="L39" s="184">
        <f>(J39-J37)*L$10 * (3 - Данные!$A21 + Данные!$A20)</f>
        <v>0</v>
      </c>
      <c r="M39" s="184">
        <f>(K39-K37)*L$10 * (3 - Данные!$A21 + Данные!$A20)</f>
        <v>0</v>
      </c>
      <c r="N39" s="141">
        <v>2684.93</v>
      </c>
      <c r="O39" s="141">
        <v>1369.94</v>
      </c>
      <c r="P39" s="184">
        <f>(N39-N37)*P$10 * (3 - Данные!$A21 + Данные!$A20)</f>
        <v>199.9999999998181</v>
      </c>
      <c r="Q39" s="184">
        <f>(O39-O37)*P$10 * (3 - Данные!$A21 + Данные!$A20)</f>
        <v>140.00000000032742</v>
      </c>
      <c r="R39" s="155"/>
      <c r="S39" s="155"/>
      <c r="T39" s="184">
        <f>(R39-R37)*T$10 * (3 - Данные!$A21 + Данные!$A20)</f>
        <v>0</v>
      </c>
      <c r="U39" s="184">
        <f>(S39-S37)*T$10 * (3 - Данные!$A21 + Данные!$A20)</f>
        <v>0</v>
      </c>
      <c r="V39" s="155"/>
      <c r="W39" s="155"/>
      <c r="X39" s="184">
        <f>(V39-V37)*X$10 * (3 - Данные!$A21 + Данные!$A20)</f>
        <v>0</v>
      </c>
      <c r="Y39" s="184">
        <f>(W39-W37)*X$10 * (3 - Данные!$A21 + Данные!$A20)</f>
        <v>0</v>
      </c>
      <c r="Z39" s="154">
        <f ca="1">INDIRECT(ADDRESS(Данные!$A21,4,1,1,"Данные"), 1)</f>
        <v>44727.5</v>
      </c>
      <c r="AA39" s="155"/>
      <c r="AB39" s="155"/>
      <c r="AC39" s="156">
        <f>(AA39-AA37)*AC$10 * (3 - Данные!$A21 + Данные!$A20)</f>
        <v>0</v>
      </c>
      <c r="AD39" s="156">
        <f>(AB39-AB37)*AC$10 * (3 - Данные!$A21 + Данные!$A20)</f>
        <v>0</v>
      </c>
      <c r="AE39" s="155"/>
      <c r="AF39" s="155"/>
      <c r="AG39" s="184">
        <f>(AE39-AE37)*AG$10 * (3 - Данные!$A21 + Данные!$A20)</f>
        <v>0</v>
      </c>
      <c r="AH39" s="184">
        <f>(AF39-AF37)*AG$10 * (3 - Данные!$A21 + Данные!$A20)</f>
        <v>0</v>
      </c>
      <c r="AI39" s="155"/>
      <c r="AJ39" s="155"/>
      <c r="AK39" s="156">
        <f>(AI39-AI37)*AK$10 * (3 - Данные!$A21 + Данные!$A20)</f>
        <v>0</v>
      </c>
      <c r="AL39" s="156">
        <f>(AJ39-AJ37)*AK$10 * (3 - Данные!$A21 + Данные!$A20)</f>
        <v>0</v>
      </c>
      <c r="AM39" s="155"/>
      <c r="AN39" s="155"/>
      <c r="AO39" s="156">
        <f>(AM39-AM37)*AO$10 * (3 - Данные!$A21 + Данные!$A20)</f>
        <v>0</v>
      </c>
      <c r="AP39" s="156">
        <f>(AN39-AN37)*AO$10 * (3 - Данные!$A21 + Данные!$A20)</f>
        <v>0</v>
      </c>
      <c r="AQ39" s="155"/>
      <c r="AR39" s="155"/>
      <c r="AS39" s="156">
        <f>(AQ39-AQ37)*AS$10 * (3 - Данные!$A21 + Данные!$A20)</f>
        <v>0</v>
      </c>
      <c r="AT39" s="156">
        <f>(AR39-AR37)*AS$10 * (3 - Данные!$A21 + Данные!$A20)</f>
        <v>0</v>
      </c>
      <c r="AU39" s="155"/>
      <c r="AV39" s="155"/>
      <c r="AW39" s="156">
        <f>(AU39-AU37)*AW$10 * (3 - Данные!$A21 + Данные!$A20)</f>
        <v>0</v>
      </c>
      <c r="AX39" s="156">
        <f>(AV39-AV37)*AW$10 * (3 - Данные!$A21 + Данные!$A20)</f>
        <v>0</v>
      </c>
      <c r="AY39" s="154">
        <f ca="1">INDIRECT(ADDRESS(Данные!$A21,4,1,1,"Данные"), 1)</f>
        <v>44727.5</v>
      </c>
      <c r="AZ39" s="155"/>
      <c r="BA39" s="155"/>
      <c r="BB39" s="156">
        <f>(AZ39-AZ37)*BB$10 * (3 - Данные!$A21 + Данные!$A20)</f>
        <v>0</v>
      </c>
      <c r="BC39" s="156">
        <f>(BA39-BA37)*BB$10 * (3 - Данные!$A21 + Данные!$A20)</f>
        <v>0</v>
      </c>
      <c r="BD39" s="155"/>
      <c r="BE39" s="155"/>
      <c r="BF39" s="156">
        <f>(BD39-BD37)*BF$10 * (3 - Данные!$A21 + Данные!$A20)</f>
        <v>0</v>
      </c>
      <c r="BG39" s="156">
        <f>(BE39-BE37)*BF$10 * (3 - Данные!$A21 + Данные!$A20)</f>
        <v>0</v>
      </c>
      <c r="BH39" s="148"/>
      <c r="BI39" s="157"/>
      <c r="BJ39" s="156"/>
      <c r="BK39" s="156"/>
      <c r="BL39" s="150">
        <f t="shared" ca="1" si="0"/>
        <v>44727.5</v>
      </c>
      <c r="BM39" s="151">
        <f t="shared" si="1"/>
        <v>799.99999999995453</v>
      </c>
      <c r="BN39" s="152">
        <f t="shared" si="2"/>
        <v>770.00000000043656</v>
      </c>
    </row>
    <row r="40" spans="1:66" s="153" customFormat="1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184"/>
      <c r="N40" s="155"/>
      <c r="O40" s="155"/>
      <c r="P40" s="184"/>
      <c r="Q40" s="184"/>
      <c r="R40" s="155"/>
      <c r="S40" s="155"/>
      <c r="T40" s="184"/>
      <c r="U40" s="184"/>
      <c r="V40" s="155"/>
      <c r="W40" s="155"/>
      <c r="X40" s="184"/>
      <c r="Y40" s="184"/>
      <c r="Z40" s="154"/>
      <c r="AA40" s="155"/>
      <c r="AB40" s="155"/>
      <c r="AC40" s="156"/>
      <c r="AD40" s="156"/>
      <c r="AE40" s="155"/>
      <c r="AF40" s="155"/>
      <c r="AG40" s="184"/>
      <c r="AH40" s="184"/>
      <c r="AI40" s="155"/>
      <c r="AJ40" s="155"/>
      <c r="AK40" s="156"/>
      <c r="AL40" s="156"/>
      <c r="AM40" s="155"/>
      <c r="AN40" s="155"/>
      <c r="AO40" s="156"/>
      <c r="AP40" s="156"/>
      <c r="AQ40" s="155"/>
      <c r="AR40" s="155"/>
      <c r="AS40" s="156"/>
      <c r="AT40" s="156"/>
      <c r="AU40" s="155"/>
      <c r="AV40" s="155"/>
      <c r="AW40" s="156"/>
      <c r="AX40" s="156"/>
      <c r="AY40" s="154"/>
      <c r="AZ40" s="155"/>
      <c r="BA40" s="155"/>
      <c r="BB40" s="156"/>
      <c r="BC40" s="156"/>
      <c r="BD40" s="155"/>
      <c r="BE40" s="155"/>
      <c r="BF40" s="156"/>
      <c r="BG40" s="156"/>
      <c r="BH40" s="148"/>
      <c r="BI40" s="157"/>
      <c r="BJ40" s="156"/>
      <c r="BK40" s="156"/>
      <c r="BL40" s="150"/>
      <c r="BM40" s="151"/>
      <c r="BN40" s="152"/>
    </row>
    <row r="41" spans="1:66" s="153" customFormat="1" ht="13.5" thickBot="1">
      <c r="A41" s="154">
        <f ca="1">INDIRECT(ADDRESS(Данные!$A22,4,1,1,"Данные"), 1)</f>
        <v>44727.541666666664</v>
      </c>
      <c r="B41" s="140">
        <v>567.22</v>
      </c>
      <c r="C41" s="141">
        <v>526.82000000000005</v>
      </c>
      <c r="D41" s="184">
        <f>(B41-B39)*D$10 * (3 - Данные!$A22 + Данные!$A21)</f>
        <v>419.99999999995907</v>
      </c>
      <c r="E41" s="184">
        <f>(C41-C39)*D$10 * (3 - Данные!$A22 + Данные!$A21)</f>
        <v>360.00000000001364</v>
      </c>
      <c r="F41" s="141">
        <v>7531.57</v>
      </c>
      <c r="G41" s="141">
        <v>2297.4299999999998</v>
      </c>
      <c r="H41" s="184">
        <f>(F41-F39)*H$10 * (3 - Данные!$A22 + Данные!$A21)</f>
        <v>0</v>
      </c>
      <c r="I41" s="184">
        <f>(G41-G39)*H$10 * (3 - Данные!$A22 + Данные!$A21)</f>
        <v>0</v>
      </c>
      <c r="J41" s="140">
        <v>6566.84</v>
      </c>
      <c r="K41" s="141">
        <v>1769.29</v>
      </c>
      <c r="L41" s="184">
        <f>(J41-J39)*L$10 * (3 - Данные!$A22 + Данные!$A21)</f>
        <v>0</v>
      </c>
      <c r="M41" s="184">
        <f>(K41-K39)*L$10 * (3 - Данные!$A22 + Данные!$A21)</f>
        <v>0</v>
      </c>
      <c r="N41" s="141">
        <v>2685.17</v>
      </c>
      <c r="O41" s="141">
        <v>1370.07</v>
      </c>
      <c r="P41" s="184">
        <f>(N41-N39)*P$10 * (3 - Данные!$A22 + Данные!$A21)</f>
        <v>480.00000000047294</v>
      </c>
      <c r="Q41" s="184">
        <f>(O41-O39)*P$10 * (3 - Данные!$A22 + Данные!$A21)</f>
        <v>259.99999999976353</v>
      </c>
      <c r="R41" s="155"/>
      <c r="S41" s="155"/>
      <c r="T41" s="184">
        <f>(R41-R39)*T$10 * (3 - Данные!$A22 + Данные!$A21)</f>
        <v>0</v>
      </c>
      <c r="U41" s="184">
        <f>(S41-S39)*T$10 * (3 - Данные!$A22 + Данные!$A21)</f>
        <v>0</v>
      </c>
      <c r="V41" s="155"/>
      <c r="W41" s="155"/>
      <c r="X41" s="184">
        <f>(V41-V39)*X$10 * (3 - Данные!$A22 + Данные!$A21)</f>
        <v>0</v>
      </c>
      <c r="Y41" s="184">
        <f>(W41-W39)*X$10 * (3 - Данные!$A22 + Данные!$A21)</f>
        <v>0</v>
      </c>
      <c r="Z41" s="154">
        <f ca="1">INDIRECT(ADDRESS(Данные!$A22,4,1,1,"Данные"), 1)</f>
        <v>44727.541666666664</v>
      </c>
      <c r="AA41" s="155"/>
      <c r="AB41" s="155"/>
      <c r="AC41" s="156">
        <f>(AA41-AA39)*AC$10 * (3 - Данные!$A22 + Данные!$A21)</f>
        <v>0</v>
      </c>
      <c r="AD41" s="156">
        <f>(AB41-AB39)*AC$10 * (3 - Данные!$A22 + Данные!$A21)</f>
        <v>0</v>
      </c>
      <c r="AE41" s="155"/>
      <c r="AF41" s="155"/>
      <c r="AG41" s="184">
        <f>(AE41-AE39)*AG$10 * (3 - Данные!$A22 + Данные!$A21)</f>
        <v>0</v>
      </c>
      <c r="AH41" s="184">
        <f>(AF41-AF39)*AG$10 * (3 - Данные!$A22 + Данные!$A21)</f>
        <v>0</v>
      </c>
      <c r="AI41" s="155"/>
      <c r="AJ41" s="155"/>
      <c r="AK41" s="156">
        <f>(AI41-AI39)*AK$10 * (3 - Данные!$A22 + Данные!$A21)</f>
        <v>0</v>
      </c>
      <c r="AL41" s="156">
        <f>(AJ41-AJ39)*AK$10 * (3 - Данные!$A22 + Данные!$A21)</f>
        <v>0</v>
      </c>
      <c r="AM41" s="155"/>
      <c r="AN41" s="155"/>
      <c r="AO41" s="156">
        <f>(AM41-AM39)*AO$10 * (3 - Данные!$A22 + Данные!$A21)</f>
        <v>0</v>
      </c>
      <c r="AP41" s="156">
        <f>(AN41-AN39)*AO$10 * (3 - Данные!$A22 + Данные!$A21)</f>
        <v>0</v>
      </c>
      <c r="AQ41" s="155"/>
      <c r="AR41" s="155"/>
      <c r="AS41" s="156">
        <f>(AQ41-AQ39)*AS$10 * (3 - Данные!$A22 + Данные!$A21)</f>
        <v>0</v>
      </c>
      <c r="AT41" s="156">
        <f>(AR41-AR39)*AS$10 * (3 - Данные!$A22 + Данные!$A21)</f>
        <v>0</v>
      </c>
      <c r="AU41" s="155"/>
      <c r="AV41" s="155"/>
      <c r="AW41" s="156">
        <f>(AU41-AU39)*AW$10 * (3 - Данные!$A22 + Данные!$A21)</f>
        <v>0</v>
      </c>
      <c r="AX41" s="156">
        <f>(AV41-AV39)*AW$10 * (3 - Данные!$A22 + Данные!$A21)</f>
        <v>0</v>
      </c>
      <c r="AY41" s="154">
        <f ca="1">INDIRECT(ADDRESS(Данные!$A22,4,1,1,"Данные"), 1)</f>
        <v>44727.541666666664</v>
      </c>
      <c r="AZ41" s="155"/>
      <c r="BA41" s="155"/>
      <c r="BB41" s="156">
        <f>(AZ41-AZ39)*BB$10 * (3 - Данные!$A22 + Данные!$A21)</f>
        <v>0</v>
      </c>
      <c r="BC41" s="156">
        <f>(BA41-BA39)*BB$10 * (3 - Данные!$A22 + Данные!$A21)</f>
        <v>0</v>
      </c>
      <c r="BD41" s="155"/>
      <c r="BE41" s="155"/>
      <c r="BF41" s="156">
        <f>(BD41-BD39)*BF$10 * (3 - Данные!$A22 + Данные!$A21)</f>
        <v>0</v>
      </c>
      <c r="BG41" s="156">
        <f>(BE41-BE39)*BF$10 * (3 - Данные!$A22 + Данные!$A21)</f>
        <v>0</v>
      </c>
      <c r="BH41" s="148"/>
      <c r="BI41" s="157"/>
      <c r="BJ41" s="156"/>
      <c r="BK41" s="156"/>
      <c r="BL41" s="150">
        <f t="shared" ca="1" si="0"/>
        <v>44727.541666666664</v>
      </c>
      <c r="BM41" s="151">
        <f t="shared" si="1"/>
        <v>900.00000000043201</v>
      </c>
      <c r="BN41" s="152">
        <f t="shared" si="2"/>
        <v>619.99999999977717</v>
      </c>
    </row>
    <row r="42" spans="1:66" s="153" customFormat="1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184"/>
      <c r="N42" s="155"/>
      <c r="O42" s="155"/>
      <c r="P42" s="184"/>
      <c r="Q42" s="184"/>
      <c r="R42" s="155"/>
      <c r="S42" s="155"/>
      <c r="T42" s="184"/>
      <c r="U42" s="184"/>
      <c r="V42" s="155"/>
      <c r="W42" s="155"/>
      <c r="X42" s="184"/>
      <c r="Y42" s="184"/>
      <c r="Z42" s="154"/>
      <c r="AA42" s="155"/>
      <c r="AB42" s="155"/>
      <c r="AC42" s="156"/>
      <c r="AD42" s="156"/>
      <c r="AE42" s="155"/>
      <c r="AF42" s="155"/>
      <c r="AG42" s="184"/>
      <c r="AH42" s="184"/>
      <c r="AI42" s="155"/>
      <c r="AJ42" s="155"/>
      <c r="AK42" s="156"/>
      <c r="AL42" s="156"/>
      <c r="AM42" s="155"/>
      <c r="AN42" s="155"/>
      <c r="AO42" s="156"/>
      <c r="AP42" s="156"/>
      <c r="AQ42" s="155"/>
      <c r="AR42" s="155"/>
      <c r="AS42" s="156"/>
      <c r="AT42" s="156"/>
      <c r="AU42" s="155"/>
      <c r="AV42" s="155"/>
      <c r="AW42" s="156"/>
      <c r="AX42" s="156"/>
      <c r="AY42" s="154"/>
      <c r="AZ42" s="155"/>
      <c r="BA42" s="155"/>
      <c r="BB42" s="156"/>
      <c r="BC42" s="156"/>
      <c r="BD42" s="155"/>
      <c r="BE42" s="155"/>
      <c r="BF42" s="156"/>
      <c r="BG42" s="156"/>
      <c r="BH42" s="148"/>
      <c r="BI42" s="157"/>
      <c r="BJ42" s="156"/>
      <c r="BK42" s="156"/>
      <c r="BL42" s="150"/>
      <c r="BM42" s="151"/>
      <c r="BN42" s="152"/>
    </row>
    <row r="43" spans="1:66" s="153" customFormat="1" ht="13.5" thickBot="1">
      <c r="A43" s="154">
        <f ca="1">INDIRECT(ADDRESS(Данные!$A23,4,1,1,"Данные"), 1)</f>
        <v>44727.583333333336</v>
      </c>
      <c r="B43" s="140">
        <v>567.30999999999995</v>
      </c>
      <c r="C43" s="141">
        <v>526.87</v>
      </c>
      <c r="D43" s="184">
        <f>(B43-B41)*D$10 * (3 - Данные!$A23 + Данные!$A22)</f>
        <v>269.99999999975444</v>
      </c>
      <c r="E43" s="184">
        <f>(C43-C41)*D$10 * (3 - Данные!$A23 + Данные!$A22)</f>
        <v>149.99999999986358</v>
      </c>
      <c r="F43" s="141">
        <v>7531.57</v>
      </c>
      <c r="G43" s="141">
        <v>2297.4299999999998</v>
      </c>
      <c r="H43" s="184">
        <f>(F43-F41)*H$10 * (3 - Данные!$A23 + Данные!$A22)</f>
        <v>0</v>
      </c>
      <c r="I43" s="184">
        <f>(G43-G41)*H$10 * (3 - Данные!$A23 + Данные!$A22)</f>
        <v>0</v>
      </c>
      <c r="J43" s="140">
        <v>6566.84</v>
      </c>
      <c r="K43" s="141">
        <v>1769.29</v>
      </c>
      <c r="L43" s="184">
        <f>(J43-J41)*L$10 * (3 - Данные!$A23 + Данные!$A22)</f>
        <v>0</v>
      </c>
      <c r="M43" s="184">
        <f>(K43-K41)*L$10 * (3 - Данные!$A23 + Данные!$A22)</f>
        <v>0</v>
      </c>
      <c r="N43" s="141">
        <v>2685.39</v>
      </c>
      <c r="O43" s="141">
        <v>1370.2</v>
      </c>
      <c r="P43" s="184">
        <f>(N43-N41)*P$10 * (3 - Данные!$A23 + Данные!$A22)</f>
        <v>439.99999999959982</v>
      </c>
      <c r="Q43" s="184">
        <f>(O43-O41)*P$10 * (3 - Данные!$A23 + Данные!$A22)</f>
        <v>260.00000000021828</v>
      </c>
      <c r="R43" s="155"/>
      <c r="S43" s="155"/>
      <c r="T43" s="184">
        <f>(R43-R41)*T$10 * (3 - Данные!$A23 + Данные!$A22)</f>
        <v>0</v>
      </c>
      <c r="U43" s="184">
        <f>(S43-S41)*T$10 * (3 - Данные!$A23 + Данные!$A22)</f>
        <v>0</v>
      </c>
      <c r="V43" s="155"/>
      <c r="W43" s="155"/>
      <c r="X43" s="184">
        <f>(V43-V41)*X$10 * (3 - Данные!$A23 + Данные!$A22)</f>
        <v>0</v>
      </c>
      <c r="Y43" s="184">
        <f>(W43-W41)*X$10 * (3 - Данные!$A23 + Данные!$A22)</f>
        <v>0</v>
      </c>
      <c r="Z43" s="154">
        <f ca="1">INDIRECT(ADDRESS(Данные!$A23,4,1,1,"Данные"), 1)</f>
        <v>44727.583333333336</v>
      </c>
      <c r="AA43" s="155"/>
      <c r="AB43" s="155"/>
      <c r="AC43" s="156">
        <f>(AA43-AA41)*AC$10 * (3 - Данные!$A23 + Данные!$A22)</f>
        <v>0</v>
      </c>
      <c r="AD43" s="156">
        <f>(AB43-AB41)*AC$10 * (3 - Данные!$A23 + Данные!$A22)</f>
        <v>0</v>
      </c>
      <c r="AE43" s="155"/>
      <c r="AF43" s="155"/>
      <c r="AG43" s="184">
        <f>(AE43-AE41)*AG$10 * (3 - Данные!$A23 + Данные!$A22)</f>
        <v>0</v>
      </c>
      <c r="AH43" s="184">
        <f>(AF43-AF41)*AG$10 * (3 - Данные!$A23 + Данные!$A22)</f>
        <v>0</v>
      </c>
      <c r="AI43" s="155"/>
      <c r="AJ43" s="155"/>
      <c r="AK43" s="156">
        <f>(AI43-AI41)*AK$10 * (3 - Данные!$A23 + Данные!$A22)</f>
        <v>0</v>
      </c>
      <c r="AL43" s="156">
        <f>(AJ43-AJ41)*AK$10 * (3 - Данные!$A23 + Данные!$A22)</f>
        <v>0</v>
      </c>
      <c r="AM43" s="155"/>
      <c r="AN43" s="155"/>
      <c r="AO43" s="156">
        <f>(AM43-AM41)*AO$10 * (3 - Данные!$A23 + Данные!$A22)</f>
        <v>0</v>
      </c>
      <c r="AP43" s="156">
        <f>(AN43-AN41)*AO$10 * (3 - Данные!$A23 + Данные!$A22)</f>
        <v>0</v>
      </c>
      <c r="AQ43" s="155"/>
      <c r="AR43" s="155"/>
      <c r="AS43" s="156">
        <f>(AQ43-AQ41)*AS$10 * (3 - Данные!$A23 + Данные!$A22)</f>
        <v>0</v>
      </c>
      <c r="AT43" s="156">
        <f>(AR43-AR41)*AS$10 * (3 - Данные!$A23 + Данные!$A22)</f>
        <v>0</v>
      </c>
      <c r="AU43" s="155"/>
      <c r="AV43" s="155"/>
      <c r="AW43" s="156">
        <f>(AU43-AU41)*AW$10 * (3 - Данные!$A23 + Данные!$A22)</f>
        <v>0</v>
      </c>
      <c r="AX43" s="156">
        <f>(AV43-AV41)*AW$10 * (3 - Данные!$A23 + Данные!$A22)</f>
        <v>0</v>
      </c>
      <c r="AY43" s="154">
        <f ca="1">INDIRECT(ADDRESS(Данные!$A23,4,1,1,"Данные"), 1)</f>
        <v>44727.583333333336</v>
      </c>
      <c r="AZ43" s="155"/>
      <c r="BA43" s="155"/>
      <c r="BB43" s="156">
        <f>(AZ43-AZ41)*BB$10 * (3 - Данные!$A23 + Данные!$A22)</f>
        <v>0</v>
      </c>
      <c r="BC43" s="156">
        <f>(BA43-BA41)*BB$10 * (3 - Данные!$A23 + Данные!$A22)</f>
        <v>0</v>
      </c>
      <c r="BD43" s="155"/>
      <c r="BE43" s="155"/>
      <c r="BF43" s="156">
        <f>(BD43-BD41)*BF$10 * (3 - Данные!$A23 + Данные!$A22)</f>
        <v>0</v>
      </c>
      <c r="BG43" s="156">
        <f>(BE43-BE41)*BF$10 * (3 - Данные!$A23 + Данные!$A22)</f>
        <v>0</v>
      </c>
      <c r="BH43" s="148"/>
      <c r="BI43" s="157"/>
      <c r="BJ43" s="156"/>
      <c r="BK43" s="156"/>
      <c r="BL43" s="150">
        <f t="shared" ca="1" si="0"/>
        <v>44727.583333333336</v>
      </c>
      <c r="BM43" s="151">
        <f t="shared" si="1"/>
        <v>709.99999999935426</v>
      </c>
      <c r="BN43" s="152">
        <f t="shared" si="2"/>
        <v>410.00000000008185</v>
      </c>
    </row>
    <row r="44" spans="1:66" s="153" customFormat="1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184"/>
      <c r="N44" s="155"/>
      <c r="O44" s="155"/>
      <c r="P44" s="184"/>
      <c r="Q44" s="184"/>
      <c r="R44" s="155"/>
      <c r="S44" s="155"/>
      <c r="T44" s="184"/>
      <c r="U44" s="184"/>
      <c r="V44" s="155"/>
      <c r="W44" s="155"/>
      <c r="X44" s="184"/>
      <c r="Y44" s="184"/>
      <c r="Z44" s="154"/>
      <c r="AA44" s="155"/>
      <c r="AB44" s="155"/>
      <c r="AC44" s="156"/>
      <c r="AD44" s="156"/>
      <c r="AE44" s="155"/>
      <c r="AF44" s="155"/>
      <c r="AG44" s="184"/>
      <c r="AH44" s="184"/>
      <c r="AI44" s="155"/>
      <c r="AJ44" s="155"/>
      <c r="AK44" s="156"/>
      <c r="AL44" s="156"/>
      <c r="AM44" s="155"/>
      <c r="AN44" s="155"/>
      <c r="AO44" s="156"/>
      <c r="AP44" s="156"/>
      <c r="AQ44" s="155"/>
      <c r="AR44" s="155"/>
      <c r="AS44" s="156"/>
      <c r="AT44" s="156"/>
      <c r="AU44" s="155"/>
      <c r="AV44" s="155"/>
      <c r="AW44" s="156"/>
      <c r="AX44" s="156"/>
      <c r="AY44" s="154"/>
      <c r="AZ44" s="155"/>
      <c r="BA44" s="155"/>
      <c r="BB44" s="156"/>
      <c r="BC44" s="156"/>
      <c r="BD44" s="155"/>
      <c r="BE44" s="155"/>
      <c r="BF44" s="156"/>
      <c r="BG44" s="156"/>
      <c r="BH44" s="148"/>
      <c r="BI44" s="157"/>
      <c r="BJ44" s="156"/>
      <c r="BK44" s="156"/>
      <c r="BL44" s="150"/>
      <c r="BM44" s="151"/>
      <c r="BN44" s="152"/>
    </row>
    <row r="45" spans="1:66" s="153" customFormat="1" ht="13.5" thickBot="1">
      <c r="A45" s="154">
        <f ca="1">INDIRECT(ADDRESS(Данные!$A24,4,1,1,"Данные"), 1)</f>
        <v>44727.625</v>
      </c>
      <c r="B45" s="140">
        <v>567.45000000000005</v>
      </c>
      <c r="C45" s="141">
        <v>527.04</v>
      </c>
      <c r="D45" s="184">
        <f>(B45-B43)*D$10 * (3 - Данные!$A24 + Данные!$A23)</f>
        <v>420.00000000030013</v>
      </c>
      <c r="E45" s="184">
        <f>(C45-C43)*D$10 * (3 - Данные!$A24 + Данные!$A23)</f>
        <v>509.99999999987722</v>
      </c>
      <c r="F45" s="141">
        <v>7531.57</v>
      </c>
      <c r="G45" s="141">
        <v>2297.4299999999998</v>
      </c>
      <c r="H45" s="184">
        <f>(F45-F43)*H$10 * (3 - Данные!$A24 + Данные!$A23)</f>
        <v>0</v>
      </c>
      <c r="I45" s="184">
        <f>(G45-G43)*H$10 * (3 - Данные!$A24 + Данные!$A23)</f>
        <v>0</v>
      </c>
      <c r="J45" s="140">
        <v>6566.84</v>
      </c>
      <c r="K45" s="141">
        <v>1769.29</v>
      </c>
      <c r="L45" s="184">
        <f>(J45-J43)*L$10 * (3 - Данные!$A24 + Данные!$A23)</f>
        <v>0</v>
      </c>
      <c r="M45" s="184">
        <f>(K45-K43)*L$10 * (3 - Данные!$A24 + Данные!$A23)</f>
        <v>0</v>
      </c>
      <c r="N45" s="141">
        <v>2685.59</v>
      </c>
      <c r="O45" s="141">
        <v>1370.32</v>
      </c>
      <c r="P45" s="184">
        <f>(N45-N43)*P$10 * (3 - Данные!$A24 + Данные!$A23)</f>
        <v>400.0000000005457</v>
      </c>
      <c r="Q45" s="184">
        <f>(O45-O43)*P$10 * (3 - Данные!$A24 + Данные!$A23)</f>
        <v>239.99999999978172</v>
      </c>
      <c r="R45" s="155"/>
      <c r="S45" s="155"/>
      <c r="T45" s="184">
        <f>(R45-R43)*T$10 * (3 - Данные!$A24 + Данные!$A23)</f>
        <v>0</v>
      </c>
      <c r="U45" s="184">
        <f>(S45-S43)*T$10 * (3 - Данные!$A24 + Данные!$A23)</f>
        <v>0</v>
      </c>
      <c r="V45" s="155"/>
      <c r="W45" s="155"/>
      <c r="X45" s="184">
        <f>(V45-V43)*X$10 * (3 - Данные!$A24 + Данные!$A23)</f>
        <v>0</v>
      </c>
      <c r="Y45" s="184">
        <f>(W45-W43)*X$10 * (3 - Данные!$A24 + Данные!$A23)</f>
        <v>0</v>
      </c>
      <c r="Z45" s="154">
        <f ca="1">INDIRECT(ADDRESS(Данные!$A24,4,1,1,"Данные"), 1)</f>
        <v>44727.625</v>
      </c>
      <c r="AA45" s="155"/>
      <c r="AB45" s="155"/>
      <c r="AC45" s="156">
        <f>(AA45-AA43)*AC$10 * (3 - Данные!$A24 + Данные!$A23)</f>
        <v>0</v>
      </c>
      <c r="AD45" s="156">
        <f>(AB45-AB43)*AC$10 * (3 - Данные!$A24 + Данные!$A23)</f>
        <v>0</v>
      </c>
      <c r="AE45" s="155"/>
      <c r="AF45" s="155"/>
      <c r="AG45" s="184">
        <f>(AE45-AE43)*AG$10 * (3 - Данные!$A24 + Данные!$A23)</f>
        <v>0</v>
      </c>
      <c r="AH45" s="184">
        <f>(AF45-AF43)*AG$10 * (3 - Данные!$A24 + Данные!$A23)</f>
        <v>0</v>
      </c>
      <c r="AI45" s="155"/>
      <c r="AJ45" s="155"/>
      <c r="AK45" s="156">
        <f>(AI45-AI43)*AK$10 * (3 - Данные!$A24 + Данные!$A23)</f>
        <v>0</v>
      </c>
      <c r="AL45" s="156">
        <f>(AJ45-AJ43)*AK$10 * (3 - Данные!$A24 + Данные!$A23)</f>
        <v>0</v>
      </c>
      <c r="AM45" s="155"/>
      <c r="AN45" s="155"/>
      <c r="AO45" s="156">
        <f>(AM45-AM43)*AO$10 * (3 - Данные!$A24 + Данные!$A23)</f>
        <v>0</v>
      </c>
      <c r="AP45" s="156">
        <f>(AN45-AN43)*AO$10 * (3 - Данные!$A24 + Данные!$A23)</f>
        <v>0</v>
      </c>
      <c r="AQ45" s="155"/>
      <c r="AR45" s="155"/>
      <c r="AS45" s="156">
        <f>(AQ45-AQ43)*AS$10 * (3 - Данные!$A24 + Данные!$A23)</f>
        <v>0</v>
      </c>
      <c r="AT45" s="156">
        <f>(AR45-AR43)*AS$10 * (3 - Данные!$A24 + Данные!$A23)</f>
        <v>0</v>
      </c>
      <c r="AU45" s="155"/>
      <c r="AV45" s="155"/>
      <c r="AW45" s="156">
        <f>(AU45-AU43)*AW$10 * (3 - Данные!$A24 + Данные!$A23)</f>
        <v>0</v>
      </c>
      <c r="AX45" s="156">
        <f>(AV45-AV43)*AW$10 * (3 - Данные!$A24 + Данные!$A23)</f>
        <v>0</v>
      </c>
      <c r="AY45" s="154">
        <f ca="1">INDIRECT(ADDRESS(Данные!$A24,4,1,1,"Данные"), 1)</f>
        <v>44727.625</v>
      </c>
      <c r="AZ45" s="155"/>
      <c r="BA45" s="155"/>
      <c r="BB45" s="156">
        <f>(AZ45-AZ43)*BB$10 * (3 - Данные!$A24 + Данные!$A23)</f>
        <v>0</v>
      </c>
      <c r="BC45" s="156">
        <f>(BA45-BA43)*BB$10 * (3 - Данные!$A24 + Данные!$A23)</f>
        <v>0</v>
      </c>
      <c r="BD45" s="155"/>
      <c r="BE45" s="155"/>
      <c r="BF45" s="156">
        <f>(BD45-BD43)*BF$10 * (3 - Данные!$A24 + Данные!$A23)</f>
        <v>0</v>
      </c>
      <c r="BG45" s="156">
        <f>(BE45-BE43)*BF$10 * (3 - Данные!$A24 + Данные!$A23)</f>
        <v>0</v>
      </c>
      <c r="BH45" s="148"/>
      <c r="BI45" s="157"/>
      <c r="BJ45" s="156"/>
      <c r="BK45" s="156"/>
      <c r="BL45" s="150">
        <f t="shared" ca="1" si="0"/>
        <v>44727.625</v>
      </c>
      <c r="BM45" s="151">
        <f t="shared" si="1"/>
        <v>820.00000000084583</v>
      </c>
      <c r="BN45" s="152">
        <f t="shared" si="2"/>
        <v>749.99999999965894</v>
      </c>
    </row>
    <row r="46" spans="1:66" s="153" customFormat="1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184"/>
      <c r="N46" s="155"/>
      <c r="O46" s="155"/>
      <c r="P46" s="184"/>
      <c r="Q46" s="184"/>
      <c r="R46" s="155"/>
      <c r="S46" s="155"/>
      <c r="T46" s="184"/>
      <c r="U46" s="184"/>
      <c r="V46" s="155"/>
      <c r="W46" s="155"/>
      <c r="X46" s="184"/>
      <c r="Y46" s="184"/>
      <c r="Z46" s="154"/>
      <c r="AA46" s="155"/>
      <c r="AB46" s="155"/>
      <c r="AC46" s="156"/>
      <c r="AD46" s="156"/>
      <c r="AE46" s="155"/>
      <c r="AF46" s="155"/>
      <c r="AG46" s="184"/>
      <c r="AH46" s="184"/>
      <c r="AI46" s="155"/>
      <c r="AJ46" s="155"/>
      <c r="AK46" s="156"/>
      <c r="AL46" s="156"/>
      <c r="AM46" s="155"/>
      <c r="AN46" s="155"/>
      <c r="AO46" s="156"/>
      <c r="AP46" s="156"/>
      <c r="AQ46" s="155"/>
      <c r="AR46" s="155"/>
      <c r="AS46" s="156"/>
      <c r="AT46" s="156"/>
      <c r="AU46" s="155"/>
      <c r="AV46" s="155"/>
      <c r="AW46" s="156"/>
      <c r="AX46" s="156"/>
      <c r="AY46" s="154"/>
      <c r="AZ46" s="155"/>
      <c r="BA46" s="155"/>
      <c r="BB46" s="156"/>
      <c r="BC46" s="156"/>
      <c r="BD46" s="155"/>
      <c r="BE46" s="155"/>
      <c r="BF46" s="156"/>
      <c r="BG46" s="156"/>
      <c r="BH46" s="148"/>
      <c r="BI46" s="157"/>
      <c r="BJ46" s="156"/>
      <c r="BK46" s="156"/>
      <c r="BL46" s="150"/>
      <c r="BM46" s="151"/>
      <c r="BN46" s="152"/>
    </row>
    <row r="47" spans="1:66" s="153" customFormat="1" ht="13.5" thickBot="1">
      <c r="A47" s="154">
        <f ca="1">INDIRECT(ADDRESS(Данные!$A25,4,1,1,"Данные"), 1)</f>
        <v>44727.666666666664</v>
      </c>
      <c r="B47" s="140">
        <v>567.64</v>
      </c>
      <c r="C47" s="141">
        <v>527.25</v>
      </c>
      <c r="D47" s="184">
        <f>(B47-B45)*D$10 * (3 - Данные!$A25 + Данные!$A24)</f>
        <v>569.99999999982265</v>
      </c>
      <c r="E47" s="184">
        <f>(C47-C45)*D$10 * (3 - Данные!$A25 + Данные!$A24)</f>
        <v>630.00000000010914</v>
      </c>
      <c r="F47" s="141">
        <v>7531.58</v>
      </c>
      <c r="G47" s="141">
        <v>2297.4299999999998</v>
      </c>
      <c r="H47" s="184">
        <f>(F47-F45)*H$10 * (3 - Данные!$A25 + Данные!$A24)</f>
        <v>40.000000000873115</v>
      </c>
      <c r="I47" s="184">
        <f>(G47-G45)*H$10 * (3 - Данные!$A25 + Данные!$A24)</f>
        <v>0</v>
      </c>
      <c r="J47" s="140">
        <v>6566.84</v>
      </c>
      <c r="K47" s="141">
        <v>1769.29</v>
      </c>
      <c r="L47" s="184">
        <f>(J47-J45)*L$10 * (3 - Данные!$A25 + Данные!$A24)</f>
        <v>0</v>
      </c>
      <c r="M47" s="184">
        <f>(K47-K45)*L$10 * (3 - Данные!$A25 + Данные!$A24)</f>
        <v>0</v>
      </c>
      <c r="N47" s="141">
        <v>2685.8</v>
      </c>
      <c r="O47" s="141">
        <v>1370.44</v>
      </c>
      <c r="P47" s="184">
        <f>(N47-N45)*P$10 * (3 - Данные!$A25 + Данные!$A24)</f>
        <v>420.00000000007276</v>
      </c>
      <c r="Q47" s="184">
        <f>(O47-O45)*P$10 * (3 - Данные!$A25 + Данные!$A24)</f>
        <v>240.00000000023647</v>
      </c>
      <c r="R47" s="155"/>
      <c r="S47" s="155"/>
      <c r="T47" s="184">
        <f>(R47-R45)*T$10 * (3 - Данные!$A25 + Данные!$A24)</f>
        <v>0</v>
      </c>
      <c r="U47" s="184">
        <f>(S47-S45)*T$10 * (3 - Данные!$A25 + Данные!$A24)</f>
        <v>0</v>
      </c>
      <c r="V47" s="155"/>
      <c r="W47" s="155"/>
      <c r="X47" s="184">
        <f>(V47-V45)*X$10 * (3 - Данные!$A25 + Данные!$A24)</f>
        <v>0</v>
      </c>
      <c r="Y47" s="184">
        <f>(W47-W45)*X$10 * (3 - Данные!$A25 + Данные!$A24)</f>
        <v>0</v>
      </c>
      <c r="Z47" s="154">
        <f ca="1">INDIRECT(ADDRESS(Данные!$A25,4,1,1,"Данные"), 1)</f>
        <v>44727.666666666664</v>
      </c>
      <c r="AA47" s="155"/>
      <c r="AB47" s="155"/>
      <c r="AC47" s="156">
        <f>(AA47-AA45)*AC$10 * (3 - Данные!$A25 + Данные!$A24)</f>
        <v>0</v>
      </c>
      <c r="AD47" s="156">
        <f>(AB47-AB45)*AC$10 * (3 - Данные!$A25 + Данные!$A24)</f>
        <v>0</v>
      </c>
      <c r="AE47" s="155"/>
      <c r="AF47" s="155"/>
      <c r="AG47" s="184">
        <f>(AE47-AE45)*AG$10 * (3 - Данные!$A25 + Данные!$A24)</f>
        <v>0</v>
      </c>
      <c r="AH47" s="184">
        <f>(AF47-AF45)*AG$10 * (3 - Данные!$A25 + Данные!$A24)</f>
        <v>0</v>
      </c>
      <c r="AI47" s="155"/>
      <c r="AJ47" s="155"/>
      <c r="AK47" s="156">
        <f>(AI47-AI45)*AK$10 * (3 - Данные!$A25 + Данные!$A24)</f>
        <v>0</v>
      </c>
      <c r="AL47" s="156">
        <f>(AJ47-AJ45)*AK$10 * (3 - Данные!$A25 + Данные!$A24)</f>
        <v>0</v>
      </c>
      <c r="AM47" s="155"/>
      <c r="AN47" s="155"/>
      <c r="AO47" s="156">
        <f>(AM47-AM45)*AO$10 * (3 - Данные!$A25 + Данные!$A24)</f>
        <v>0</v>
      </c>
      <c r="AP47" s="156">
        <f>(AN47-AN45)*AO$10 * (3 - Данные!$A25 + Данные!$A24)</f>
        <v>0</v>
      </c>
      <c r="AQ47" s="155"/>
      <c r="AR47" s="155"/>
      <c r="AS47" s="156">
        <f>(AQ47-AQ45)*AS$10 * (3 - Данные!$A25 + Данные!$A24)</f>
        <v>0</v>
      </c>
      <c r="AT47" s="156">
        <f>(AR47-AR45)*AS$10 * (3 - Данные!$A25 + Данные!$A24)</f>
        <v>0</v>
      </c>
      <c r="AU47" s="155"/>
      <c r="AV47" s="155"/>
      <c r="AW47" s="156">
        <f>(AU47-AU45)*AW$10 * (3 - Данные!$A25 + Данные!$A24)</f>
        <v>0</v>
      </c>
      <c r="AX47" s="156">
        <f>(AV47-AV45)*AW$10 * (3 - Данные!$A25 + Данные!$A24)</f>
        <v>0</v>
      </c>
      <c r="AY47" s="154">
        <f ca="1">INDIRECT(ADDRESS(Данные!$A25,4,1,1,"Данные"), 1)</f>
        <v>44727.666666666664</v>
      </c>
      <c r="AZ47" s="155"/>
      <c r="BA47" s="155"/>
      <c r="BB47" s="156">
        <f>(AZ47-AZ45)*BB$10 * (3 - Данные!$A25 + Данные!$A24)</f>
        <v>0</v>
      </c>
      <c r="BC47" s="156">
        <f>(BA47-BA45)*BB$10 * (3 - Данные!$A25 + Данные!$A24)</f>
        <v>0</v>
      </c>
      <c r="BD47" s="155"/>
      <c r="BE47" s="155"/>
      <c r="BF47" s="156">
        <f>(BD47-BD45)*BF$10 * (3 - Данные!$A25 + Данные!$A24)</f>
        <v>0</v>
      </c>
      <c r="BG47" s="156">
        <f>(BE47-BE45)*BF$10 * (3 - Данные!$A25 + Данные!$A24)</f>
        <v>0</v>
      </c>
      <c r="BH47" s="148"/>
      <c r="BI47" s="157"/>
      <c r="BJ47" s="156"/>
      <c r="BK47" s="156"/>
      <c r="BL47" s="150">
        <f t="shared" ca="1" si="0"/>
        <v>44727.666666666664</v>
      </c>
      <c r="BM47" s="151">
        <f t="shared" si="1"/>
        <v>1030.0000000007685</v>
      </c>
      <c r="BN47" s="152">
        <f t="shared" si="2"/>
        <v>870.00000000034561</v>
      </c>
    </row>
    <row r="48" spans="1:66" s="153" customFormat="1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184"/>
      <c r="N48" s="155"/>
      <c r="O48" s="155"/>
      <c r="P48" s="184"/>
      <c r="Q48" s="184"/>
      <c r="R48" s="155"/>
      <c r="S48" s="155"/>
      <c r="T48" s="184"/>
      <c r="U48" s="184"/>
      <c r="V48" s="155"/>
      <c r="W48" s="155"/>
      <c r="X48" s="184"/>
      <c r="Y48" s="184"/>
      <c r="Z48" s="154"/>
      <c r="AA48" s="155"/>
      <c r="AB48" s="155"/>
      <c r="AC48" s="156"/>
      <c r="AD48" s="156"/>
      <c r="AE48" s="155"/>
      <c r="AF48" s="155"/>
      <c r="AG48" s="184"/>
      <c r="AH48" s="184"/>
      <c r="AI48" s="155"/>
      <c r="AJ48" s="155"/>
      <c r="AK48" s="156"/>
      <c r="AL48" s="156"/>
      <c r="AM48" s="155"/>
      <c r="AN48" s="155"/>
      <c r="AO48" s="156"/>
      <c r="AP48" s="156"/>
      <c r="AQ48" s="155"/>
      <c r="AR48" s="155"/>
      <c r="AS48" s="156"/>
      <c r="AT48" s="156"/>
      <c r="AU48" s="155"/>
      <c r="AV48" s="155"/>
      <c r="AW48" s="156"/>
      <c r="AX48" s="156"/>
      <c r="AY48" s="154"/>
      <c r="AZ48" s="155"/>
      <c r="BA48" s="155"/>
      <c r="BB48" s="156"/>
      <c r="BC48" s="156"/>
      <c r="BD48" s="155"/>
      <c r="BE48" s="155"/>
      <c r="BF48" s="156"/>
      <c r="BG48" s="156"/>
      <c r="BH48" s="148"/>
      <c r="BI48" s="157"/>
      <c r="BJ48" s="156"/>
      <c r="BK48" s="156"/>
      <c r="BL48" s="150"/>
      <c r="BM48" s="151"/>
      <c r="BN48" s="152"/>
    </row>
    <row r="49" spans="1:66" s="153" customFormat="1" ht="13.5" thickBot="1">
      <c r="A49" s="154">
        <f ca="1">INDIRECT(ADDRESS(Данные!$A26,4,1,1,"Данные"), 1)</f>
        <v>44727.708333333336</v>
      </c>
      <c r="B49" s="140">
        <v>567.79999999999995</v>
      </c>
      <c r="C49" s="141">
        <v>527.41999999999996</v>
      </c>
      <c r="D49" s="184">
        <f>(B49-B47)*D$10 * (3 - Данные!$A26 + Данные!$A25)</f>
        <v>479.9999999999045</v>
      </c>
      <c r="E49" s="184">
        <f>(C49-C47)*D$10 * (3 - Данные!$A26 + Данные!$A25)</f>
        <v>509.99999999987722</v>
      </c>
      <c r="F49" s="141">
        <v>7531.58</v>
      </c>
      <c r="G49" s="141">
        <v>2297.4299999999998</v>
      </c>
      <c r="H49" s="184">
        <f>(F49-F47)*H$10 * (3 - Данные!$A26 + Данные!$A25)</f>
        <v>0</v>
      </c>
      <c r="I49" s="184">
        <f>(G49-G47)*H$10 * (3 - Данные!$A26 + Данные!$A25)</f>
        <v>0</v>
      </c>
      <c r="J49" s="140">
        <v>6566.84</v>
      </c>
      <c r="K49" s="141">
        <v>1769.29</v>
      </c>
      <c r="L49" s="184">
        <f>(J49-J47)*L$10 * (3 - Данные!$A26 + Данные!$A25)</f>
        <v>0</v>
      </c>
      <c r="M49" s="184">
        <f>(K49-K47)*L$10 * (3 - Данные!$A26 + Данные!$A25)</f>
        <v>0</v>
      </c>
      <c r="N49" s="141">
        <v>2686.01</v>
      </c>
      <c r="O49" s="141">
        <v>1370.57</v>
      </c>
      <c r="P49" s="184">
        <f>(N49-N47)*P$10 * (3 - Данные!$A26 + Данные!$A25)</f>
        <v>420.00000000007276</v>
      </c>
      <c r="Q49" s="184">
        <f>(O49-O47)*P$10 * (3 - Данные!$A26 + Данные!$A25)</f>
        <v>259.99999999976353</v>
      </c>
      <c r="R49" s="155"/>
      <c r="S49" s="155"/>
      <c r="T49" s="184">
        <f>(R49-R47)*T$10 * (3 - Данные!$A26 + Данные!$A25)</f>
        <v>0</v>
      </c>
      <c r="U49" s="184">
        <f>(S49-S47)*T$10 * (3 - Данные!$A26 + Данные!$A25)</f>
        <v>0</v>
      </c>
      <c r="V49" s="155"/>
      <c r="W49" s="155"/>
      <c r="X49" s="184">
        <f>(V49-V47)*X$10 * (3 - Данные!$A26 + Данные!$A25)</f>
        <v>0</v>
      </c>
      <c r="Y49" s="184">
        <f>(W49-W47)*X$10 * (3 - Данные!$A26 + Данные!$A25)</f>
        <v>0</v>
      </c>
      <c r="Z49" s="154">
        <f ca="1">INDIRECT(ADDRESS(Данные!$A26,4,1,1,"Данные"), 1)</f>
        <v>44727.708333333336</v>
      </c>
      <c r="AA49" s="155"/>
      <c r="AB49" s="155"/>
      <c r="AC49" s="156">
        <f>(AA49-AA47)*AC$10 * (3 - Данные!$A26 + Данные!$A25)</f>
        <v>0</v>
      </c>
      <c r="AD49" s="156">
        <f>(AB49-AB47)*AC$10 * (3 - Данные!$A26 + Данные!$A25)</f>
        <v>0</v>
      </c>
      <c r="AE49" s="155"/>
      <c r="AF49" s="155"/>
      <c r="AG49" s="184">
        <f>(AE49-AE47)*AG$10 * (3 - Данные!$A26 + Данные!$A25)</f>
        <v>0</v>
      </c>
      <c r="AH49" s="184">
        <f>(AF49-AF47)*AG$10 * (3 - Данные!$A26 + Данные!$A25)</f>
        <v>0</v>
      </c>
      <c r="AI49" s="155"/>
      <c r="AJ49" s="155"/>
      <c r="AK49" s="156">
        <f>(AI49-AI47)*AK$10 * (3 - Данные!$A26 + Данные!$A25)</f>
        <v>0</v>
      </c>
      <c r="AL49" s="156">
        <f>(AJ49-AJ47)*AK$10 * (3 - Данные!$A26 + Данные!$A25)</f>
        <v>0</v>
      </c>
      <c r="AM49" s="155"/>
      <c r="AN49" s="155"/>
      <c r="AO49" s="156">
        <f>(AM49-AM47)*AO$10 * (3 - Данные!$A26 + Данные!$A25)</f>
        <v>0</v>
      </c>
      <c r="AP49" s="156">
        <f>(AN49-AN47)*AO$10 * (3 - Данные!$A26 + Данные!$A25)</f>
        <v>0</v>
      </c>
      <c r="AQ49" s="155"/>
      <c r="AR49" s="155"/>
      <c r="AS49" s="156">
        <f>(AQ49-AQ47)*AS$10 * (3 - Данные!$A26 + Данные!$A25)</f>
        <v>0</v>
      </c>
      <c r="AT49" s="156">
        <f>(AR49-AR47)*AS$10 * (3 - Данные!$A26 + Данные!$A25)</f>
        <v>0</v>
      </c>
      <c r="AU49" s="155"/>
      <c r="AV49" s="155"/>
      <c r="AW49" s="156">
        <f>(AU49-AU47)*AW$10 * (3 - Данные!$A26 + Данные!$A25)</f>
        <v>0</v>
      </c>
      <c r="AX49" s="156">
        <f>(AV49-AV47)*AW$10 * (3 - Данные!$A26 + Данные!$A25)</f>
        <v>0</v>
      </c>
      <c r="AY49" s="154">
        <f ca="1">INDIRECT(ADDRESS(Данные!$A26,4,1,1,"Данные"), 1)</f>
        <v>44727.708333333336</v>
      </c>
      <c r="AZ49" s="155"/>
      <c r="BA49" s="155"/>
      <c r="BB49" s="156">
        <f>(AZ49-AZ47)*BB$10 * (3 - Данные!$A26 + Данные!$A25)</f>
        <v>0</v>
      </c>
      <c r="BC49" s="156">
        <f>(BA49-BA47)*BB$10 * (3 - Данные!$A26 + Данные!$A25)</f>
        <v>0</v>
      </c>
      <c r="BD49" s="155"/>
      <c r="BE49" s="155"/>
      <c r="BF49" s="156">
        <f>(BD49-BD47)*BF$10 * (3 - Данные!$A26 + Данные!$A25)</f>
        <v>0</v>
      </c>
      <c r="BG49" s="156">
        <f>(BE49-BE47)*BF$10 * (3 - Данные!$A26 + Данные!$A25)</f>
        <v>0</v>
      </c>
      <c r="BH49" s="148"/>
      <c r="BI49" s="157"/>
      <c r="BJ49" s="156"/>
      <c r="BK49" s="156"/>
      <c r="BL49" s="150">
        <f t="shared" ca="1" si="0"/>
        <v>44727.708333333336</v>
      </c>
      <c r="BM49" s="151">
        <f t="shared" si="1"/>
        <v>899.99999999997726</v>
      </c>
      <c r="BN49" s="152">
        <f t="shared" si="2"/>
        <v>769.99999999964075</v>
      </c>
    </row>
    <row r="50" spans="1:66" s="153" customFormat="1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184"/>
      <c r="N50" s="155"/>
      <c r="O50" s="155"/>
      <c r="P50" s="184"/>
      <c r="Q50" s="184"/>
      <c r="R50" s="155"/>
      <c r="S50" s="155"/>
      <c r="T50" s="184"/>
      <c r="U50" s="184"/>
      <c r="V50" s="155"/>
      <c r="W50" s="155"/>
      <c r="X50" s="184"/>
      <c r="Y50" s="184"/>
      <c r="Z50" s="154"/>
      <c r="AA50" s="155"/>
      <c r="AB50" s="155"/>
      <c r="AC50" s="156"/>
      <c r="AD50" s="156"/>
      <c r="AE50" s="155"/>
      <c r="AF50" s="155"/>
      <c r="AG50" s="184"/>
      <c r="AH50" s="184"/>
      <c r="AI50" s="155"/>
      <c r="AJ50" s="155"/>
      <c r="AK50" s="156"/>
      <c r="AL50" s="156"/>
      <c r="AM50" s="155"/>
      <c r="AN50" s="155"/>
      <c r="AO50" s="156"/>
      <c r="AP50" s="156"/>
      <c r="AQ50" s="155"/>
      <c r="AR50" s="155"/>
      <c r="AS50" s="156"/>
      <c r="AT50" s="156"/>
      <c r="AU50" s="155"/>
      <c r="AV50" s="155"/>
      <c r="AW50" s="156"/>
      <c r="AX50" s="156"/>
      <c r="AY50" s="154"/>
      <c r="AZ50" s="155"/>
      <c r="BA50" s="155"/>
      <c r="BB50" s="156"/>
      <c r="BC50" s="156"/>
      <c r="BD50" s="155"/>
      <c r="BE50" s="155"/>
      <c r="BF50" s="156"/>
      <c r="BG50" s="156"/>
      <c r="BH50" s="148"/>
      <c r="BI50" s="157"/>
      <c r="BJ50" s="156"/>
      <c r="BK50" s="156"/>
      <c r="BL50" s="150"/>
      <c r="BM50" s="151"/>
      <c r="BN50" s="152"/>
    </row>
    <row r="51" spans="1:66" s="153" customFormat="1" ht="13.5" thickBot="1">
      <c r="A51" s="154">
        <f ca="1">INDIRECT(ADDRESS(Данные!$A27,4,1,1,"Данные"), 1)</f>
        <v>44727.75</v>
      </c>
      <c r="B51" s="140">
        <v>567.96</v>
      </c>
      <c r="C51" s="141">
        <v>527.61</v>
      </c>
      <c r="D51" s="184">
        <f>(B51-B49)*D$10 * (3 - Данные!$A27 + Данные!$A26)</f>
        <v>480.00000000024556</v>
      </c>
      <c r="E51" s="184">
        <f>(C51-C49)*D$10 * (3 - Данные!$A27 + Данные!$A26)</f>
        <v>570.00000000016371</v>
      </c>
      <c r="F51" s="141">
        <v>7531.58</v>
      </c>
      <c r="G51" s="141">
        <v>2297.4299999999998</v>
      </c>
      <c r="H51" s="184">
        <f>(F51-F49)*H$10 * (3 - Данные!$A27 + Данные!$A26)</f>
        <v>0</v>
      </c>
      <c r="I51" s="184">
        <f>(G51-G49)*H$10 * (3 - Данные!$A27 + Данные!$A26)</f>
        <v>0</v>
      </c>
      <c r="J51" s="140">
        <v>6566.84</v>
      </c>
      <c r="K51" s="141">
        <v>1769.29</v>
      </c>
      <c r="L51" s="184">
        <f>(J51-J49)*L$10 * (3 - Данные!$A27 + Данные!$A26)</f>
        <v>0</v>
      </c>
      <c r="M51" s="184">
        <f>(K51-K49)*L$10 * (3 - Данные!$A27 + Данные!$A26)</f>
        <v>0</v>
      </c>
      <c r="N51" s="141">
        <v>2686.2</v>
      </c>
      <c r="O51" s="141">
        <v>1370.68</v>
      </c>
      <c r="P51" s="184">
        <f>(N51-N49)*P$10 * (3 - Данные!$A27 + Данные!$A26)</f>
        <v>379.99999999919964</v>
      </c>
      <c r="Q51" s="184">
        <f>(O51-O49)*P$10 * (3 - Данные!$A27 + Данные!$A26)</f>
        <v>220.00000000025466</v>
      </c>
      <c r="R51" s="155"/>
      <c r="S51" s="155"/>
      <c r="T51" s="184">
        <f>(R51-R49)*T$10 * (3 - Данные!$A27 + Данные!$A26)</f>
        <v>0</v>
      </c>
      <c r="U51" s="184">
        <f>(S51-S49)*T$10 * (3 - Данные!$A27 + Данные!$A26)</f>
        <v>0</v>
      </c>
      <c r="V51" s="155"/>
      <c r="W51" s="155"/>
      <c r="X51" s="184">
        <f>(V51-V49)*X$10 * (3 - Данные!$A27 + Данные!$A26)</f>
        <v>0</v>
      </c>
      <c r="Y51" s="184">
        <f>(W51-W49)*X$10 * (3 - Данные!$A27 + Данные!$A26)</f>
        <v>0</v>
      </c>
      <c r="Z51" s="154">
        <f ca="1">INDIRECT(ADDRESS(Данные!$A27,4,1,1,"Данные"), 1)</f>
        <v>44727.75</v>
      </c>
      <c r="AA51" s="155"/>
      <c r="AB51" s="155"/>
      <c r="AC51" s="156">
        <f>(AA51-AA49)*AC$10 * (3 - Данные!$A27 + Данные!$A26)</f>
        <v>0</v>
      </c>
      <c r="AD51" s="156">
        <f>(AB51-AB49)*AC$10 * (3 - Данные!$A27 + Данные!$A26)</f>
        <v>0</v>
      </c>
      <c r="AE51" s="155"/>
      <c r="AF51" s="155"/>
      <c r="AG51" s="184">
        <f>(AE51-AE49)*AG$10 * (3 - Данные!$A27 + Данные!$A26)</f>
        <v>0</v>
      </c>
      <c r="AH51" s="184">
        <f>(AF51-AF49)*AG$10 * (3 - Данные!$A27 + Данные!$A26)</f>
        <v>0</v>
      </c>
      <c r="AI51" s="155"/>
      <c r="AJ51" s="155"/>
      <c r="AK51" s="156">
        <f>(AI51-AI49)*AK$10 * (3 - Данные!$A27 + Данные!$A26)</f>
        <v>0</v>
      </c>
      <c r="AL51" s="156">
        <f>(AJ51-AJ49)*AK$10 * (3 - Данные!$A27 + Данные!$A26)</f>
        <v>0</v>
      </c>
      <c r="AM51" s="155"/>
      <c r="AN51" s="155"/>
      <c r="AO51" s="156">
        <f>(AM51-AM49)*AO$10 * (3 - Данные!$A27 + Данные!$A26)</f>
        <v>0</v>
      </c>
      <c r="AP51" s="156">
        <f>(AN51-AN49)*AO$10 * (3 - Данные!$A27 + Данные!$A26)</f>
        <v>0</v>
      </c>
      <c r="AQ51" s="155"/>
      <c r="AR51" s="155"/>
      <c r="AS51" s="156">
        <f>(AQ51-AQ49)*AS$10 * (3 - Данные!$A27 + Данные!$A26)</f>
        <v>0</v>
      </c>
      <c r="AT51" s="156">
        <f>(AR51-AR49)*AS$10 * (3 - Данные!$A27 + Данные!$A26)</f>
        <v>0</v>
      </c>
      <c r="AU51" s="155"/>
      <c r="AV51" s="155"/>
      <c r="AW51" s="156">
        <f>(AU51-AU49)*AW$10 * (3 - Данные!$A27 + Данные!$A26)</f>
        <v>0</v>
      </c>
      <c r="AX51" s="156">
        <f>(AV51-AV49)*AW$10 * (3 - Данные!$A27 + Данные!$A26)</f>
        <v>0</v>
      </c>
      <c r="AY51" s="154">
        <f ca="1">INDIRECT(ADDRESS(Данные!$A27,4,1,1,"Данные"), 1)</f>
        <v>44727.75</v>
      </c>
      <c r="AZ51" s="155"/>
      <c r="BA51" s="155"/>
      <c r="BB51" s="156">
        <f>(AZ51-AZ49)*BB$10 * (3 - Данные!$A27 + Данные!$A26)</f>
        <v>0</v>
      </c>
      <c r="BC51" s="156">
        <f>(BA51-BA49)*BB$10 * (3 - Данные!$A27 + Данные!$A26)</f>
        <v>0</v>
      </c>
      <c r="BD51" s="155"/>
      <c r="BE51" s="155"/>
      <c r="BF51" s="156">
        <f>(BD51-BD49)*BF$10 * (3 - Данные!$A27 + Данные!$A26)</f>
        <v>0</v>
      </c>
      <c r="BG51" s="156">
        <f>(BE51-BE49)*BF$10 * (3 - Данные!$A27 + Данные!$A26)</f>
        <v>0</v>
      </c>
      <c r="BH51" s="148"/>
      <c r="BI51" s="157"/>
      <c r="BJ51" s="156"/>
      <c r="BK51" s="156"/>
      <c r="BL51" s="150">
        <f t="shared" ca="1" si="0"/>
        <v>44727.75</v>
      </c>
      <c r="BM51" s="151">
        <f t="shared" si="1"/>
        <v>859.99999999944521</v>
      </c>
      <c r="BN51" s="152">
        <f t="shared" si="2"/>
        <v>790.00000000041837</v>
      </c>
    </row>
    <row r="52" spans="1:66" s="153" customFormat="1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184"/>
      <c r="N52" s="155"/>
      <c r="O52" s="155"/>
      <c r="P52" s="184"/>
      <c r="Q52" s="184"/>
      <c r="R52" s="155"/>
      <c r="S52" s="155"/>
      <c r="T52" s="184"/>
      <c r="U52" s="184"/>
      <c r="V52" s="155"/>
      <c r="W52" s="155"/>
      <c r="X52" s="184"/>
      <c r="Y52" s="184"/>
      <c r="Z52" s="154"/>
      <c r="AA52" s="155"/>
      <c r="AB52" s="155"/>
      <c r="AC52" s="156"/>
      <c r="AD52" s="156"/>
      <c r="AE52" s="155"/>
      <c r="AF52" s="155"/>
      <c r="AG52" s="184"/>
      <c r="AH52" s="184"/>
      <c r="AI52" s="155"/>
      <c r="AJ52" s="155"/>
      <c r="AK52" s="156"/>
      <c r="AL52" s="156"/>
      <c r="AM52" s="155"/>
      <c r="AN52" s="155"/>
      <c r="AO52" s="156"/>
      <c r="AP52" s="156"/>
      <c r="AQ52" s="155"/>
      <c r="AR52" s="155"/>
      <c r="AS52" s="156"/>
      <c r="AT52" s="156"/>
      <c r="AU52" s="155"/>
      <c r="AV52" s="155"/>
      <c r="AW52" s="156"/>
      <c r="AX52" s="156"/>
      <c r="AY52" s="154"/>
      <c r="AZ52" s="155"/>
      <c r="BA52" s="155"/>
      <c r="BB52" s="156"/>
      <c r="BC52" s="156"/>
      <c r="BD52" s="155"/>
      <c r="BE52" s="155"/>
      <c r="BF52" s="156"/>
      <c r="BG52" s="156"/>
      <c r="BH52" s="148"/>
      <c r="BI52" s="157"/>
      <c r="BJ52" s="156"/>
      <c r="BK52" s="156"/>
      <c r="BL52" s="150"/>
      <c r="BM52" s="151"/>
      <c r="BN52" s="152"/>
    </row>
    <row r="53" spans="1:66" s="153" customFormat="1" ht="13.5" thickBot="1">
      <c r="A53" s="154">
        <f ca="1">INDIRECT(ADDRESS(Данные!$A28,4,1,1,"Данные"), 1)</f>
        <v>44727.791666666664</v>
      </c>
      <c r="B53" s="140">
        <v>568.09</v>
      </c>
      <c r="C53" s="141">
        <v>527.76</v>
      </c>
      <c r="D53" s="184">
        <f>(B53-B51)*D$10 * (3 - Данные!$A28 + Данные!$A27)</f>
        <v>389.99999999998636</v>
      </c>
      <c r="E53" s="184">
        <f>(C53-C51)*D$10 * (3 - Данные!$A28 + Данные!$A27)</f>
        <v>449.99999999993179</v>
      </c>
      <c r="F53" s="141">
        <v>7531.58</v>
      </c>
      <c r="G53" s="141">
        <v>2297.4299999999998</v>
      </c>
      <c r="H53" s="184">
        <f>(F53-F51)*H$10 * (3 - Данные!$A28 + Данные!$A27)</f>
        <v>0</v>
      </c>
      <c r="I53" s="184">
        <f>(G53-G51)*H$10 * (3 - Данные!$A28 + Данные!$A27)</f>
        <v>0</v>
      </c>
      <c r="J53" s="140">
        <v>6566.84</v>
      </c>
      <c r="K53" s="141">
        <v>1769.29</v>
      </c>
      <c r="L53" s="184">
        <f>(J53-J51)*L$10 * (3 - Данные!$A28 + Данные!$A27)</f>
        <v>0</v>
      </c>
      <c r="M53" s="184">
        <f>(K53-K51)*L$10 * (3 - Данные!$A28 + Данные!$A27)</f>
        <v>0</v>
      </c>
      <c r="N53" s="141">
        <v>2686.4</v>
      </c>
      <c r="O53" s="141">
        <v>1370.79</v>
      </c>
      <c r="P53" s="184">
        <f>(N53-N51)*P$10 * (3 - Данные!$A28 + Данные!$A27)</f>
        <v>400.0000000005457</v>
      </c>
      <c r="Q53" s="184">
        <f>(O53-O51)*P$10 * (3 - Данные!$A28 + Данные!$A27)</f>
        <v>219.99999999979991</v>
      </c>
      <c r="R53" s="155"/>
      <c r="S53" s="155"/>
      <c r="T53" s="184">
        <f>(R53-R51)*T$10 * (3 - Данные!$A28 + Данные!$A27)</f>
        <v>0</v>
      </c>
      <c r="U53" s="184">
        <f>(S53-S51)*T$10 * (3 - Данные!$A28 + Данные!$A27)</f>
        <v>0</v>
      </c>
      <c r="V53" s="155"/>
      <c r="W53" s="155"/>
      <c r="X53" s="184">
        <f>(V53-V51)*X$10 * (3 - Данные!$A28 + Данные!$A27)</f>
        <v>0</v>
      </c>
      <c r="Y53" s="184">
        <f>(W53-W51)*X$10 * (3 - Данные!$A28 + Данные!$A27)</f>
        <v>0</v>
      </c>
      <c r="Z53" s="154">
        <f ca="1">INDIRECT(ADDRESS(Данные!$A28,4,1,1,"Данные"), 1)</f>
        <v>44727.791666666664</v>
      </c>
      <c r="AA53" s="155"/>
      <c r="AB53" s="155"/>
      <c r="AC53" s="156">
        <f>(AA53-AA51)*AC$10 * (3 - Данные!$A28 + Данные!$A27)</f>
        <v>0</v>
      </c>
      <c r="AD53" s="156">
        <f>(AB53-AB51)*AC$10 * (3 - Данные!$A28 + Данные!$A27)</f>
        <v>0</v>
      </c>
      <c r="AE53" s="155"/>
      <c r="AF53" s="155"/>
      <c r="AG53" s="184">
        <f>(AE53-AE51)*AG$10 * (3 - Данные!$A28 + Данные!$A27)</f>
        <v>0</v>
      </c>
      <c r="AH53" s="184">
        <f>(AF53-AF51)*AG$10 * (3 - Данные!$A28 + Данные!$A27)</f>
        <v>0</v>
      </c>
      <c r="AI53" s="155"/>
      <c r="AJ53" s="155"/>
      <c r="AK53" s="156">
        <f>(AI53-AI51)*AK$10 * (3 - Данные!$A28 + Данные!$A27)</f>
        <v>0</v>
      </c>
      <c r="AL53" s="156">
        <f>(AJ53-AJ51)*AK$10 * (3 - Данные!$A28 + Данные!$A27)</f>
        <v>0</v>
      </c>
      <c r="AM53" s="155"/>
      <c r="AN53" s="155"/>
      <c r="AO53" s="156">
        <f>(AM53-AM51)*AO$10 * (3 - Данные!$A28 + Данные!$A27)</f>
        <v>0</v>
      </c>
      <c r="AP53" s="156">
        <f>(AN53-AN51)*AO$10 * (3 - Данные!$A28 + Данные!$A27)</f>
        <v>0</v>
      </c>
      <c r="AQ53" s="155"/>
      <c r="AR53" s="155"/>
      <c r="AS53" s="156">
        <f>(AQ53-AQ51)*AS$10 * (3 - Данные!$A28 + Данные!$A27)</f>
        <v>0</v>
      </c>
      <c r="AT53" s="156">
        <f>(AR53-AR51)*AS$10 * (3 - Данные!$A28 + Данные!$A27)</f>
        <v>0</v>
      </c>
      <c r="AU53" s="155"/>
      <c r="AV53" s="155"/>
      <c r="AW53" s="156">
        <f>(AU53-AU51)*AW$10 * (3 - Данные!$A28 + Данные!$A27)</f>
        <v>0</v>
      </c>
      <c r="AX53" s="156">
        <f>(AV53-AV51)*AW$10 * (3 - Данные!$A28 + Данные!$A27)</f>
        <v>0</v>
      </c>
      <c r="AY53" s="154">
        <f ca="1">INDIRECT(ADDRESS(Данные!$A28,4,1,1,"Данные"), 1)</f>
        <v>44727.791666666664</v>
      </c>
      <c r="AZ53" s="155"/>
      <c r="BA53" s="155"/>
      <c r="BB53" s="156">
        <f>(AZ53-AZ51)*BB$10 * (3 - Данные!$A28 + Данные!$A27)</f>
        <v>0</v>
      </c>
      <c r="BC53" s="156">
        <f>(BA53-BA51)*BB$10 * (3 - Данные!$A28 + Данные!$A27)</f>
        <v>0</v>
      </c>
      <c r="BD53" s="155"/>
      <c r="BE53" s="155"/>
      <c r="BF53" s="156">
        <f>(BD53-BD51)*BF$10 * (3 - Данные!$A28 + Данные!$A27)</f>
        <v>0</v>
      </c>
      <c r="BG53" s="156">
        <f>(BE53-BE51)*BF$10 * (3 - Данные!$A28 + Данные!$A27)</f>
        <v>0</v>
      </c>
      <c r="BH53" s="148"/>
      <c r="BI53" s="157"/>
      <c r="BJ53" s="156"/>
      <c r="BK53" s="156"/>
      <c r="BL53" s="150">
        <f t="shared" ca="1" si="0"/>
        <v>44727.791666666664</v>
      </c>
      <c r="BM53" s="151">
        <f t="shared" si="1"/>
        <v>790.00000000053205</v>
      </c>
      <c r="BN53" s="152">
        <f t="shared" si="2"/>
        <v>669.9999999997317</v>
      </c>
    </row>
    <row r="54" spans="1:66" s="153" customFormat="1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184"/>
      <c r="N54" s="155"/>
      <c r="O54" s="155"/>
      <c r="P54" s="184"/>
      <c r="Q54" s="184"/>
      <c r="R54" s="155"/>
      <c r="S54" s="155"/>
      <c r="T54" s="184"/>
      <c r="U54" s="184"/>
      <c r="V54" s="155"/>
      <c r="W54" s="155"/>
      <c r="X54" s="184"/>
      <c r="Y54" s="184"/>
      <c r="Z54" s="154"/>
      <c r="AA54" s="155"/>
      <c r="AB54" s="155"/>
      <c r="AC54" s="156"/>
      <c r="AD54" s="156"/>
      <c r="AE54" s="155"/>
      <c r="AF54" s="155"/>
      <c r="AG54" s="184"/>
      <c r="AH54" s="184"/>
      <c r="AI54" s="155"/>
      <c r="AJ54" s="155"/>
      <c r="AK54" s="156"/>
      <c r="AL54" s="156"/>
      <c r="AM54" s="155"/>
      <c r="AN54" s="155"/>
      <c r="AO54" s="156"/>
      <c r="AP54" s="156"/>
      <c r="AQ54" s="155"/>
      <c r="AR54" s="155"/>
      <c r="AS54" s="156"/>
      <c r="AT54" s="156"/>
      <c r="AU54" s="155"/>
      <c r="AV54" s="155"/>
      <c r="AW54" s="156"/>
      <c r="AX54" s="156"/>
      <c r="AY54" s="154"/>
      <c r="AZ54" s="155"/>
      <c r="BA54" s="155"/>
      <c r="BB54" s="156"/>
      <c r="BC54" s="156"/>
      <c r="BD54" s="155"/>
      <c r="BE54" s="155"/>
      <c r="BF54" s="156"/>
      <c r="BG54" s="156"/>
      <c r="BH54" s="148"/>
      <c r="BI54" s="157"/>
      <c r="BJ54" s="156"/>
      <c r="BK54" s="156"/>
      <c r="BL54" s="150"/>
      <c r="BM54" s="151"/>
      <c r="BN54" s="152"/>
    </row>
    <row r="55" spans="1:66" s="153" customFormat="1" ht="13.5" thickBot="1">
      <c r="A55" s="154">
        <f ca="1">INDIRECT(ADDRESS(Данные!$A29,4,1,1,"Данные"), 1)</f>
        <v>44727.833333333336</v>
      </c>
      <c r="B55" s="140">
        <v>568.21</v>
      </c>
      <c r="C55" s="141">
        <v>527.86</v>
      </c>
      <c r="D55" s="184">
        <f>(B55-B53)*D$10 * (3 - Данные!$A29 + Данные!$A28)</f>
        <v>360.00000000001364</v>
      </c>
      <c r="E55" s="184">
        <f>(C55-C53)*D$10 * (3 - Данные!$A29 + Данные!$A28)</f>
        <v>300.00000000006821</v>
      </c>
      <c r="F55" s="141">
        <v>7531.58</v>
      </c>
      <c r="G55" s="141">
        <v>2297.4299999999998</v>
      </c>
      <c r="H55" s="184">
        <f>(F55-F53)*H$10 * (3 - Данные!$A29 + Данные!$A28)</f>
        <v>0</v>
      </c>
      <c r="I55" s="184">
        <f>(G55-G53)*H$10 * (3 - Данные!$A29 + Данные!$A28)</f>
        <v>0</v>
      </c>
      <c r="J55" s="140">
        <v>6566.84</v>
      </c>
      <c r="K55" s="141">
        <v>1769.29</v>
      </c>
      <c r="L55" s="184">
        <f>(J55-J53)*L$10 * (3 - Данные!$A29 + Данные!$A28)</f>
        <v>0</v>
      </c>
      <c r="M55" s="184">
        <f>(K55-K53)*L$10 * (3 - Данные!$A29 + Данные!$A28)</f>
        <v>0</v>
      </c>
      <c r="N55" s="141">
        <v>2686.6</v>
      </c>
      <c r="O55" s="141">
        <v>1370.91</v>
      </c>
      <c r="P55" s="184">
        <f>(N55-N53)*P$10 * (3 - Данные!$A29 + Данные!$A28)</f>
        <v>399.9999999996362</v>
      </c>
      <c r="Q55" s="184">
        <f>(O55-O53)*P$10 * (3 - Данные!$A29 + Данные!$A28)</f>
        <v>240.00000000023647</v>
      </c>
      <c r="R55" s="155"/>
      <c r="S55" s="155"/>
      <c r="T55" s="184">
        <f>(R55-R53)*T$10 * (3 - Данные!$A29 + Данные!$A28)</f>
        <v>0</v>
      </c>
      <c r="U55" s="184">
        <f>(S55-S53)*T$10 * (3 - Данные!$A29 + Данные!$A28)</f>
        <v>0</v>
      </c>
      <c r="V55" s="155"/>
      <c r="W55" s="155"/>
      <c r="X55" s="184">
        <f>(V55-V53)*X$10 * (3 - Данные!$A29 + Данные!$A28)</f>
        <v>0</v>
      </c>
      <c r="Y55" s="184">
        <f>(W55-W53)*X$10 * (3 - Данные!$A29 + Данные!$A28)</f>
        <v>0</v>
      </c>
      <c r="Z55" s="154">
        <f ca="1">INDIRECT(ADDRESS(Данные!$A29,4,1,1,"Данные"), 1)</f>
        <v>44727.833333333336</v>
      </c>
      <c r="AA55" s="155"/>
      <c r="AB55" s="155"/>
      <c r="AC55" s="156">
        <f>(AA55-AA53)*AC$10 * (3 - Данные!$A29 + Данные!$A28)</f>
        <v>0</v>
      </c>
      <c r="AD55" s="156">
        <f>(AB55-AB53)*AC$10 * (3 - Данные!$A29 + Данные!$A28)</f>
        <v>0</v>
      </c>
      <c r="AE55" s="155"/>
      <c r="AF55" s="155"/>
      <c r="AG55" s="184">
        <f>(AE55-AE53)*AG$10 * (3 - Данные!$A29 + Данные!$A28)</f>
        <v>0</v>
      </c>
      <c r="AH55" s="184">
        <f>(AF55-AF53)*AG$10 * (3 - Данные!$A29 + Данные!$A28)</f>
        <v>0</v>
      </c>
      <c r="AI55" s="155"/>
      <c r="AJ55" s="155"/>
      <c r="AK55" s="156">
        <f>(AI55-AI53)*AK$10 * (3 - Данные!$A29 + Данные!$A28)</f>
        <v>0</v>
      </c>
      <c r="AL55" s="156">
        <f>(AJ55-AJ53)*AK$10 * (3 - Данные!$A29 + Данные!$A28)</f>
        <v>0</v>
      </c>
      <c r="AM55" s="155"/>
      <c r="AN55" s="155"/>
      <c r="AO55" s="156">
        <f>(AM55-AM53)*AO$10 * (3 - Данные!$A29 + Данные!$A28)</f>
        <v>0</v>
      </c>
      <c r="AP55" s="156">
        <f>(AN55-AN53)*AO$10 * (3 - Данные!$A29 + Данные!$A28)</f>
        <v>0</v>
      </c>
      <c r="AQ55" s="155"/>
      <c r="AR55" s="155"/>
      <c r="AS55" s="156">
        <f>(AQ55-AQ53)*AS$10 * (3 - Данные!$A29 + Данные!$A28)</f>
        <v>0</v>
      </c>
      <c r="AT55" s="156">
        <f>(AR55-AR53)*AS$10 * (3 - Данные!$A29 + Данные!$A28)</f>
        <v>0</v>
      </c>
      <c r="AU55" s="155"/>
      <c r="AV55" s="155"/>
      <c r="AW55" s="156">
        <f>(AU55-AU53)*AW$10 * (3 - Данные!$A29 + Данные!$A28)</f>
        <v>0</v>
      </c>
      <c r="AX55" s="156">
        <f>(AV55-AV53)*AW$10 * (3 - Данные!$A29 + Данные!$A28)</f>
        <v>0</v>
      </c>
      <c r="AY55" s="154">
        <f ca="1">INDIRECT(ADDRESS(Данные!$A29,4,1,1,"Данные"), 1)</f>
        <v>44727.833333333336</v>
      </c>
      <c r="AZ55" s="155"/>
      <c r="BA55" s="155"/>
      <c r="BB55" s="156">
        <f>(AZ55-AZ53)*BB$10 * (3 - Данные!$A29 + Данные!$A28)</f>
        <v>0</v>
      </c>
      <c r="BC55" s="156">
        <f>(BA55-BA53)*BB$10 * (3 - Данные!$A29 + Данные!$A28)</f>
        <v>0</v>
      </c>
      <c r="BD55" s="155"/>
      <c r="BE55" s="155"/>
      <c r="BF55" s="156">
        <f>(BD55-BD53)*BF$10 * (3 - Данные!$A29 + Данные!$A28)</f>
        <v>0</v>
      </c>
      <c r="BG55" s="156">
        <f>(BE55-BE53)*BF$10 * (3 - Данные!$A29 + Данные!$A28)</f>
        <v>0</v>
      </c>
      <c r="BH55" s="148"/>
      <c r="BI55" s="157"/>
      <c r="BJ55" s="156"/>
      <c r="BK55" s="156"/>
      <c r="BL55" s="150">
        <f t="shared" ca="1" si="0"/>
        <v>44727.833333333336</v>
      </c>
      <c r="BM55" s="151">
        <f t="shared" si="1"/>
        <v>759.99999999964984</v>
      </c>
      <c r="BN55" s="152">
        <f t="shared" si="2"/>
        <v>540.00000000030468</v>
      </c>
    </row>
    <row r="56" spans="1:66" s="153" customFormat="1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184"/>
      <c r="M56" s="184"/>
      <c r="N56" s="155"/>
      <c r="O56" s="155"/>
      <c r="P56" s="184"/>
      <c r="Q56" s="184"/>
      <c r="R56" s="155"/>
      <c r="S56" s="155"/>
      <c r="T56" s="184"/>
      <c r="U56" s="184"/>
      <c r="V56" s="155"/>
      <c r="W56" s="155"/>
      <c r="X56" s="184"/>
      <c r="Y56" s="184"/>
      <c r="Z56" s="154"/>
      <c r="AA56" s="155"/>
      <c r="AB56" s="155"/>
      <c r="AC56" s="156"/>
      <c r="AD56" s="156"/>
      <c r="AE56" s="155"/>
      <c r="AF56" s="155"/>
      <c r="AG56" s="184"/>
      <c r="AH56" s="184"/>
      <c r="AI56" s="155"/>
      <c r="AJ56" s="155"/>
      <c r="AK56" s="156"/>
      <c r="AL56" s="156"/>
      <c r="AM56" s="155"/>
      <c r="AN56" s="155"/>
      <c r="AO56" s="156"/>
      <c r="AP56" s="156"/>
      <c r="AQ56" s="155"/>
      <c r="AR56" s="155"/>
      <c r="AS56" s="156"/>
      <c r="AT56" s="156"/>
      <c r="AU56" s="155"/>
      <c r="AV56" s="155"/>
      <c r="AW56" s="156"/>
      <c r="AX56" s="156"/>
      <c r="AY56" s="154"/>
      <c r="AZ56" s="155"/>
      <c r="BA56" s="155"/>
      <c r="BB56" s="156"/>
      <c r="BC56" s="156"/>
      <c r="BD56" s="155"/>
      <c r="BE56" s="155"/>
      <c r="BF56" s="156"/>
      <c r="BG56" s="156"/>
      <c r="BH56" s="148"/>
      <c r="BI56" s="157"/>
      <c r="BJ56" s="156"/>
      <c r="BK56" s="156"/>
      <c r="BL56" s="150"/>
      <c r="BM56" s="151"/>
      <c r="BN56" s="152"/>
    </row>
    <row r="57" spans="1:66" s="153" customFormat="1" ht="13.5" thickBot="1">
      <c r="A57" s="154">
        <f ca="1">INDIRECT(ADDRESS(Данные!$A30,4,1,1,"Данные"), 1)</f>
        <v>44727.875</v>
      </c>
      <c r="B57" s="140">
        <v>568.28</v>
      </c>
      <c r="C57" s="141">
        <v>527.89</v>
      </c>
      <c r="D57" s="184">
        <f>(B57-B55)*D$10 * (3 - Данные!$A30 + Данные!$A29)</f>
        <v>209.99999999980901</v>
      </c>
      <c r="E57" s="184">
        <f>(C57-C55)*D$10 * (3 - Данные!$A30 + Данные!$A29)</f>
        <v>89.999999999918145</v>
      </c>
      <c r="F57" s="141">
        <v>7531.58</v>
      </c>
      <c r="G57" s="141">
        <v>2297.4299999999998</v>
      </c>
      <c r="H57" s="184">
        <f>(F57-F55)*H$10 * (3 - Данные!$A30 + Данные!$A29)</f>
        <v>0</v>
      </c>
      <c r="I57" s="184">
        <f>(G57-G55)*H$10 * (3 - Данные!$A30 + Данные!$A29)</f>
        <v>0</v>
      </c>
      <c r="J57" s="140">
        <v>6566.84</v>
      </c>
      <c r="K57" s="141">
        <v>1769.29</v>
      </c>
      <c r="L57" s="184">
        <f>(J57-J55)*L$10 * (3 - Данные!$A30 + Данные!$A29)</f>
        <v>0</v>
      </c>
      <c r="M57" s="184">
        <f>(K57-K55)*L$10 * (3 - Данные!$A30 + Данные!$A29)</f>
        <v>0</v>
      </c>
      <c r="N57" s="141">
        <v>2686.78</v>
      </c>
      <c r="O57" s="141">
        <v>1371.03</v>
      </c>
      <c r="P57" s="184">
        <f>(N57-N55)*P$10 * (3 - Данные!$A30 + Данные!$A29)</f>
        <v>360.00000000058208</v>
      </c>
      <c r="Q57" s="184">
        <f>(O57-O55)*P$10 * (3 - Данные!$A30 + Данные!$A29)</f>
        <v>239.99999999978172</v>
      </c>
      <c r="R57" s="155"/>
      <c r="S57" s="155"/>
      <c r="T57" s="184">
        <f>(R57-R55)*T$10 * (3 - Данные!$A30 + Данные!$A29)</f>
        <v>0</v>
      </c>
      <c r="U57" s="184">
        <f>(S57-S55)*T$10 * (3 - Данные!$A30 + Данные!$A29)</f>
        <v>0</v>
      </c>
      <c r="V57" s="155"/>
      <c r="W57" s="155"/>
      <c r="X57" s="184">
        <f>(V57-V55)*X$10 * (3 - Данные!$A30 + Данные!$A29)</f>
        <v>0</v>
      </c>
      <c r="Y57" s="184">
        <f>(W57-W55)*X$10 * (3 - Данные!$A30 + Данные!$A29)</f>
        <v>0</v>
      </c>
      <c r="Z57" s="154">
        <f ca="1">INDIRECT(ADDRESS(Данные!$A30,4,1,1,"Данные"), 1)</f>
        <v>44727.875</v>
      </c>
      <c r="AA57" s="155"/>
      <c r="AB57" s="155"/>
      <c r="AC57" s="156">
        <f>(AA57-AA55)*AC$10 * (3 - Данные!$A30 + Данные!$A29)</f>
        <v>0</v>
      </c>
      <c r="AD57" s="156">
        <f>(AB57-AB55)*AC$10 * (3 - Данные!$A30 + Данные!$A29)</f>
        <v>0</v>
      </c>
      <c r="AE57" s="155"/>
      <c r="AF57" s="155"/>
      <c r="AG57" s="184">
        <f>(AE57-AE55)*AG$10 * (3 - Данные!$A30 + Данные!$A29)</f>
        <v>0</v>
      </c>
      <c r="AH57" s="184">
        <f>(AF57-AF55)*AG$10 * (3 - Данные!$A30 + Данные!$A29)</f>
        <v>0</v>
      </c>
      <c r="AI57" s="155"/>
      <c r="AJ57" s="155"/>
      <c r="AK57" s="156">
        <f>(AI57-AI55)*AK$10 * (3 - Данные!$A30 + Данные!$A29)</f>
        <v>0</v>
      </c>
      <c r="AL57" s="156">
        <f>(AJ57-AJ55)*AK$10 * (3 - Данные!$A30 + Данные!$A29)</f>
        <v>0</v>
      </c>
      <c r="AM57" s="155"/>
      <c r="AN57" s="155"/>
      <c r="AO57" s="156">
        <f>(AM57-AM55)*AO$10 * (3 - Данные!$A30 + Данные!$A29)</f>
        <v>0</v>
      </c>
      <c r="AP57" s="156">
        <f>(AN57-AN55)*AO$10 * (3 - Данные!$A30 + Данные!$A29)</f>
        <v>0</v>
      </c>
      <c r="AQ57" s="155"/>
      <c r="AR57" s="155"/>
      <c r="AS57" s="156">
        <f>(AQ57-AQ55)*AS$10 * (3 - Данные!$A30 + Данные!$A29)</f>
        <v>0</v>
      </c>
      <c r="AT57" s="156">
        <f>(AR57-AR55)*AS$10 * (3 - Данные!$A30 + Данные!$A29)</f>
        <v>0</v>
      </c>
      <c r="AU57" s="155"/>
      <c r="AV57" s="155"/>
      <c r="AW57" s="156">
        <f>(AU57-AU55)*AW$10 * (3 - Данные!$A30 + Данные!$A29)</f>
        <v>0</v>
      </c>
      <c r="AX57" s="156">
        <f>(AV57-AV55)*AW$10 * (3 - Данные!$A30 + Данные!$A29)</f>
        <v>0</v>
      </c>
      <c r="AY57" s="154">
        <f ca="1">INDIRECT(ADDRESS(Данные!$A30,4,1,1,"Данные"), 1)</f>
        <v>44727.875</v>
      </c>
      <c r="AZ57" s="155"/>
      <c r="BA57" s="155"/>
      <c r="BB57" s="156">
        <f>(AZ57-AZ55)*BB$10 * (3 - Данные!$A30 + Данные!$A29)</f>
        <v>0</v>
      </c>
      <c r="BC57" s="156">
        <f>(BA57-BA55)*BB$10 * (3 - Данные!$A30 + Данные!$A29)</f>
        <v>0</v>
      </c>
      <c r="BD57" s="155"/>
      <c r="BE57" s="155"/>
      <c r="BF57" s="156">
        <f>(BD57-BD55)*BF$10 * (3 - Данные!$A30 + Данные!$A29)</f>
        <v>0</v>
      </c>
      <c r="BG57" s="156">
        <f>(BE57-BE55)*BF$10 * (3 - Данные!$A30 + Данные!$A29)</f>
        <v>0</v>
      </c>
      <c r="BH57" s="148"/>
      <c r="BI57" s="157"/>
      <c r="BJ57" s="156"/>
      <c r="BK57" s="156"/>
      <c r="BL57" s="150">
        <f t="shared" ca="1" si="0"/>
        <v>44727.875</v>
      </c>
      <c r="BM57" s="151">
        <f t="shared" si="1"/>
        <v>570.00000000039108</v>
      </c>
      <c r="BN57" s="152">
        <f t="shared" si="2"/>
        <v>329.99999999969987</v>
      </c>
    </row>
    <row r="58" spans="1:66" s="153" customFormat="1" ht="13.5" thickBot="1">
      <c r="A58" s="154">
        <f ca="1">INDIRECT(ADDRESS(Данные!$A31,4,1,1,"Данные"), 1)</f>
        <v>44727.895833333336</v>
      </c>
      <c r="B58" s="140">
        <v>568.28</v>
      </c>
      <c r="C58" s="141">
        <v>527.89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41">
        <v>7531.58</v>
      </c>
      <c r="G58" s="141">
        <v>2297.4299999999998</v>
      </c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40">
        <v>6566.84</v>
      </c>
      <c r="K58" s="141">
        <v>1769.29</v>
      </c>
      <c r="L58" s="184">
        <f>(J58-J57)*L$10 * (3 - Данные!$A31 + Данные!$A30)</f>
        <v>0</v>
      </c>
      <c r="M58" s="184">
        <f>(K58-K57)*L$10 * (3 - Данные!$A31 + Данные!$A30)</f>
        <v>0</v>
      </c>
      <c r="N58" s="141">
        <v>2686.78</v>
      </c>
      <c r="O58" s="141">
        <v>1371.03</v>
      </c>
      <c r="P58" s="184">
        <f>(N58-N57)*P$10 * (3 - Данные!$A31 + Данные!$A30)</f>
        <v>0</v>
      </c>
      <c r="Q58" s="184">
        <f>(O58-O57)*P$10 * (3 - Данные!$A31 + Данные!$A30)</f>
        <v>0</v>
      </c>
      <c r="R58" s="155"/>
      <c r="S58" s="155"/>
      <c r="T58" s="184">
        <f>(R58-R57)*T$10 * (3 - Данные!$A31 + Данные!$A30)</f>
        <v>0</v>
      </c>
      <c r="U58" s="184">
        <f>(S58-S57)*T$10 * (3 - Данные!$A31 + Данные!$A30)</f>
        <v>0</v>
      </c>
      <c r="V58" s="155"/>
      <c r="W58" s="155"/>
      <c r="X58" s="184">
        <f>(V58-V57)*X$10 * (3 - Данные!$A31 + Данные!$A30)</f>
        <v>0</v>
      </c>
      <c r="Y58" s="184">
        <f>(W58-W57)*X$10 * (3 - Данные!$A31 + Данные!$A30)</f>
        <v>0</v>
      </c>
      <c r="Z58" s="154">
        <f ca="1">INDIRECT(ADDRESS(Данные!$A31,4,1,1,"Данные"), 1)</f>
        <v>44727.895833333336</v>
      </c>
      <c r="AA58" s="155"/>
      <c r="AB58" s="155"/>
      <c r="AC58" s="156">
        <f>(AA58-AA57)*AC$10 * (3 - Данные!$A31 + Данные!$A30)</f>
        <v>0</v>
      </c>
      <c r="AD58" s="156">
        <f>(AB58-AB57)*AC$10 * (3 - Данные!$A31 + Данные!$A30)</f>
        <v>0</v>
      </c>
      <c r="AE58" s="155"/>
      <c r="AF58" s="155"/>
      <c r="AG58" s="184">
        <f>(AE58-AE57)*AG$10 * (3 - Данные!$A31 + Данные!$A30)</f>
        <v>0</v>
      </c>
      <c r="AH58" s="184">
        <f>(AF58-AF57)*AG$10 * (3 - Данные!$A31 + Данные!$A30)</f>
        <v>0</v>
      </c>
      <c r="AI58" s="155"/>
      <c r="AJ58" s="155"/>
      <c r="AK58" s="156">
        <f>(AI58-AI57)*AK$10 * (3 - Данные!$A31 + Данные!$A30)</f>
        <v>0</v>
      </c>
      <c r="AL58" s="156">
        <f>(AJ58-AJ57)*AK$10 * (3 - Данные!$A31 + Данные!$A30)</f>
        <v>0</v>
      </c>
      <c r="AM58" s="155"/>
      <c r="AN58" s="155"/>
      <c r="AO58" s="156">
        <f>(AM58-AM57)*AO$10 * (3 - Данные!$A31 + Данные!$A30)</f>
        <v>0</v>
      </c>
      <c r="AP58" s="156">
        <f>(AN58-AN57)*AO$10 * (3 - Данные!$A31 + Данные!$A30)</f>
        <v>0</v>
      </c>
      <c r="AQ58" s="155"/>
      <c r="AR58" s="155"/>
      <c r="AS58" s="156">
        <f>(AQ58-AQ57)*AS$10 * (3 - Данные!$A31 + Данные!$A30)</f>
        <v>0</v>
      </c>
      <c r="AT58" s="156">
        <f>(AR58-AR57)*AS$10 * (3 - Данные!$A31 + Данные!$A30)</f>
        <v>0</v>
      </c>
      <c r="AU58" s="155"/>
      <c r="AV58" s="155"/>
      <c r="AW58" s="156">
        <f>(AU58-AU57)*AW$10 * (3 - Данные!$A31 + Данные!$A30)</f>
        <v>0</v>
      </c>
      <c r="AX58" s="156">
        <f>(AV58-AV57)*AW$10 * (3 - Данные!$A31 + Данные!$A30)</f>
        <v>0</v>
      </c>
      <c r="AY58" s="154">
        <f ca="1">INDIRECT(ADDRESS(Данные!$A31,4,1,1,"Данные"), 1)</f>
        <v>44727.895833333336</v>
      </c>
      <c r="AZ58" s="155"/>
      <c r="BA58" s="155"/>
      <c r="BB58" s="156">
        <f>(AZ58-AZ57)*BB$10 * (3 - Данные!$A31 + Данные!$A30)</f>
        <v>0</v>
      </c>
      <c r="BC58" s="156">
        <f>(BA58-BA57)*BB$10 * (3 - Данные!$A31 + Данные!$A30)</f>
        <v>0</v>
      </c>
      <c r="BD58" s="155"/>
      <c r="BE58" s="155"/>
      <c r="BF58" s="156">
        <f>(BD58-BD57)*BF$10 * (3 - Данные!$A31 + Данные!$A30)</f>
        <v>0</v>
      </c>
      <c r="BG58" s="156">
        <f>(BE58-BE57)*BF$10 * (3 - Данные!$A31 + Данные!$A30)</f>
        <v>0</v>
      </c>
      <c r="BH58" s="148"/>
      <c r="BI58" s="157"/>
      <c r="BJ58" s="156"/>
      <c r="BK58" s="156"/>
      <c r="BL58" s="150">
        <f t="shared" ca="1" si="0"/>
        <v>44727.895833333336</v>
      </c>
      <c r="BM58" s="151">
        <f t="shared" si="1"/>
        <v>0</v>
      </c>
      <c r="BN58" s="152">
        <f t="shared" si="2"/>
        <v>0</v>
      </c>
    </row>
    <row r="59" spans="1:66" s="153" customFormat="1" ht="13.5" thickBot="1">
      <c r="A59" s="154">
        <f ca="1">INDIRECT(ADDRESS(Данные!$A32,4,1,1,"Данные"), 1)</f>
        <v>44727.916666666664</v>
      </c>
      <c r="B59" s="140">
        <v>568.35</v>
      </c>
      <c r="C59" s="141">
        <v>527.91999999999996</v>
      </c>
      <c r="D59" s="184">
        <f>(B59-B58)*D$10 * (3 - Данные!$A32 + Данные!$A31)</f>
        <v>420.00000000030013</v>
      </c>
      <c r="E59" s="184">
        <f>(C59-C58)*D$10 * (3 - Данные!$A32 + Данные!$A31)</f>
        <v>179.99999999983629</v>
      </c>
      <c r="F59" s="141">
        <v>7531.58</v>
      </c>
      <c r="G59" s="141">
        <v>2297.4299999999998</v>
      </c>
      <c r="H59" s="184">
        <f>(F59-F58)*H$10 * (3 - Данные!$A32 + Данные!$A31)</f>
        <v>0</v>
      </c>
      <c r="I59" s="184">
        <f>(G59-G58)*H$10 * (3 - Данные!$A32 + Данные!$A31)</f>
        <v>0</v>
      </c>
      <c r="J59" s="140">
        <v>6566.84</v>
      </c>
      <c r="K59" s="141">
        <v>1769.29</v>
      </c>
      <c r="L59" s="184">
        <f>(J59-J58)*L$10 * (3 - Данные!$A32 + Данные!$A31)</f>
        <v>0</v>
      </c>
      <c r="M59" s="184">
        <f>(K59-K58)*L$10 * (3 - Данные!$A32 + Данные!$A31)</f>
        <v>0</v>
      </c>
      <c r="N59" s="141">
        <v>2686.97</v>
      </c>
      <c r="O59" s="141">
        <v>1371.14</v>
      </c>
      <c r="P59" s="184">
        <f>(N59-N58)*P$10 * (3 - Данные!$A32 + Данные!$A31)</f>
        <v>759.99999999839929</v>
      </c>
      <c r="Q59" s="184">
        <f>(O59-O58)*P$10 * (3 - Данные!$A32 + Данные!$A31)</f>
        <v>440.00000000050932</v>
      </c>
      <c r="R59" s="155"/>
      <c r="S59" s="155"/>
      <c r="T59" s="184">
        <f>(R59-R58)*T$10 * (3 - Данные!$A32 + Данные!$A31)</f>
        <v>0</v>
      </c>
      <c r="U59" s="184">
        <f>(S59-S58)*T$10 * (3 - Данные!$A32 + Данные!$A31)</f>
        <v>0</v>
      </c>
      <c r="V59" s="155"/>
      <c r="W59" s="155"/>
      <c r="X59" s="184">
        <f>(V59-V58)*X$10 * (3 - Данные!$A32 + Данные!$A31)</f>
        <v>0</v>
      </c>
      <c r="Y59" s="184">
        <f>(W59-W58)*X$10 * (3 - Данные!$A32 + Данные!$A31)</f>
        <v>0</v>
      </c>
      <c r="Z59" s="154">
        <f ca="1">INDIRECT(ADDRESS(Данные!$A32,4,1,1,"Данные"), 1)</f>
        <v>44727.916666666664</v>
      </c>
      <c r="AA59" s="155"/>
      <c r="AB59" s="155"/>
      <c r="AC59" s="156">
        <f>(AA59-AA58)*AC$10 * (3 - Данные!$A32 + Данные!$A31)</f>
        <v>0</v>
      </c>
      <c r="AD59" s="156">
        <f>(AB59-AB58)*AC$10 * (3 - Данные!$A32 + Данные!$A31)</f>
        <v>0</v>
      </c>
      <c r="AE59" s="155"/>
      <c r="AF59" s="155"/>
      <c r="AG59" s="184">
        <f>(AE59-AE58)*AG$10 * (3 - Данные!$A32 + Данные!$A31)</f>
        <v>0</v>
      </c>
      <c r="AH59" s="184">
        <f>(AF59-AF58)*AG$10 * (3 - Данные!$A32 + Данные!$A31)</f>
        <v>0</v>
      </c>
      <c r="AI59" s="155"/>
      <c r="AJ59" s="155"/>
      <c r="AK59" s="156">
        <f>(AI59-AI58)*AK$10 * (3 - Данные!$A32 + Данные!$A31)</f>
        <v>0</v>
      </c>
      <c r="AL59" s="156">
        <f>(AJ59-AJ58)*AK$10 * (3 - Данные!$A32 + Данные!$A31)</f>
        <v>0</v>
      </c>
      <c r="AM59" s="155"/>
      <c r="AN59" s="155"/>
      <c r="AO59" s="156">
        <f>(AM59-AM58)*AO$10 * (3 - Данные!$A32 + Данные!$A31)</f>
        <v>0</v>
      </c>
      <c r="AP59" s="156">
        <f>(AN59-AN58)*AO$10 * (3 - Данные!$A32 + Данные!$A31)</f>
        <v>0</v>
      </c>
      <c r="AQ59" s="155"/>
      <c r="AR59" s="155"/>
      <c r="AS59" s="156">
        <f>(AQ59-AQ58)*AS$10 * (3 - Данные!$A32 + Данные!$A31)</f>
        <v>0</v>
      </c>
      <c r="AT59" s="156">
        <f>(AR59-AR58)*AS$10 * (3 - Данные!$A32 + Данные!$A31)</f>
        <v>0</v>
      </c>
      <c r="AU59" s="155"/>
      <c r="AV59" s="155"/>
      <c r="AW59" s="156">
        <f>(AU59-AU58)*AW$10 * (3 - Данные!$A32 + Данные!$A31)</f>
        <v>0</v>
      </c>
      <c r="AX59" s="156">
        <f>(AV59-AV58)*AW$10 * (3 - Данные!$A32 + Данные!$A31)</f>
        <v>0</v>
      </c>
      <c r="AY59" s="154">
        <f ca="1">INDIRECT(ADDRESS(Данные!$A32,4,1,1,"Данные"), 1)</f>
        <v>44727.916666666664</v>
      </c>
      <c r="AZ59" s="155"/>
      <c r="BA59" s="155"/>
      <c r="BB59" s="156">
        <f>(AZ59-AZ58)*BB$10 * (3 - Данные!$A32 + Данные!$A31)</f>
        <v>0</v>
      </c>
      <c r="BC59" s="156">
        <f>(BA59-BA58)*BB$10 * (3 - Данные!$A32 + Данные!$A31)</f>
        <v>0</v>
      </c>
      <c r="BD59" s="155"/>
      <c r="BE59" s="155"/>
      <c r="BF59" s="156">
        <f>(BD59-BD58)*BF$10 * (3 - Данные!$A32 + Данные!$A31)</f>
        <v>0</v>
      </c>
      <c r="BG59" s="156">
        <f>(BE59-BE58)*BF$10 * (3 - Данные!$A32 + Данные!$A31)</f>
        <v>0</v>
      </c>
      <c r="BH59" s="148"/>
      <c r="BI59" s="157"/>
      <c r="BJ59" s="156"/>
      <c r="BK59" s="156"/>
      <c r="BL59" s="150">
        <f t="shared" ca="1" si="0"/>
        <v>44727.916666666664</v>
      </c>
      <c r="BM59" s="151">
        <f t="shared" si="1"/>
        <v>1179.9999999986994</v>
      </c>
      <c r="BN59" s="152">
        <f t="shared" si="2"/>
        <v>620.00000000034561</v>
      </c>
    </row>
    <row r="60" spans="1:66" s="153" customFormat="1" ht="13.5" thickBot="1">
      <c r="A60" s="154">
        <f ca="1">INDIRECT(ADDRESS(Данные!$A33,4,1,1,"Данные"), 1)</f>
        <v>44727.9375</v>
      </c>
      <c r="B60" s="140">
        <v>568.35</v>
      </c>
      <c r="C60" s="141">
        <v>527.91999999999996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41">
        <v>7531.58</v>
      </c>
      <c r="G60" s="141">
        <v>2297.4299999999998</v>
      </c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40">
        <v>6566.84</v>
      </c>
      <c r="K60" s="141">
        <v>1769.29</v>
      </c>
      <c r="L60" s="184">
        <f>(J60-J59)*L$10 * (3 - Данные!$A33 + Данные!$A32)</f>
        <v>0</v>
      </c>
      <c r="M60" s="184">
        <f>(K60-K59)*L$10 * (3 - Данные!$A33 + Данные!$A32)</f>
        <v>0</v>
      </c>
      <c r="N60" s="141">
        <v>2686.97</v>
      </c>
      <c r="O60" s="141">
        <v>1371.14</v>
      </c>
      <c r="P60" s="184">
        <f>(N60-N59)*P$10 * (3 - Данные!$A33 + Данные!$A32)</f>
        <v>0</v>
      </c>
      <c r="Q60" s="184">
        <f>(O60-O59)*P$10 * (3 - Данные!$A33 + Данные!$A32)</f>
        <v>0</v>
      </c>
      <c r="R60" s="155"/>
      <c r="S60" s="155"/>
      <c r="T60" s="184">
        <f>(R60-R59)*T$10 * (3 - Данные!$A33 + Данные!$A32)</f>
        <v>0</v>
      </c>
      <c r="U60" s="184">
        <f>(S60-S59)*T$10 * (3 - Данные!$A33 + Данные!$A32)</f>
        <v>0</v>
      </c>
      <c r="V60" s="155"/>
      <c r="W60" s="155"/>
      <c r="X60" s="184">
        <f>(V60-V59)*X$10 * (3 - Данные!$A33 + Данные!$A32)</f>
        <v>0</v>
      </c>
      <c r="Y60" s="184">
        <f>(W60-W59)*X$10 * (3 - Данные!$A33 + Данные!$A32)</f>
        <v>0</v>
      </c>
      <c r="Z60" s="154">
        <f ca="1">INDIRECT(ADDRESS(Данные!$A33,4,1,1,"Данные"), 1)</f>
        <v>44727.9375</v>
      </c>
      <c r="AA60" s="155"/>
      <c r="AB60" s="155"/>
      <c r="AC60" s="156">
        <f>(AA60-AA59)*AC$10 * (3 - Данные!$A33 + Данные!$A32)</f>
        <v>0</v>
      </c>
      <c r="AD60" s="156">
        <f>(AB60-AB59)*AC$10 * (3 - Данные!$A33 + Данные!$A32)</f>
        <v>0</v>
      </c>
      <c r="AE60" s="155"/>
      <c r="AF60" s="155"/>
      <c r="AG60" s="184">
        <f>(AE60-AE59)*AG$10 * (3 - Данные!$A33 + Данные!$A32)</f>
        <v>0</v>
      </c>
      <c r="AH60" s="184">
        <f>(AF60-AF59)*AG$10 * (3 - Данные!$A33 + Данные!$A32)</f>
        <v>0</v>
      </c>
      <c r="AI60" s="155"/>
      <c r="AJ60" s="155"/>
      <c r="AK60" s="156">
        <f>(AI60-AI59)*AK$10 * (3 - Данные!$A33 + Данные!$A32)</f>
        <v>0</v>
      </c>
      <c r="AL60" s="156">
        <f>(AJ60-AJ59)*AK$10 * (3 - Данные!$A33 + Данные!$A32)</f>
        <v>0</v>
      </c>
      <c r="AM60" s="155"/>
      <c r="AN60" s="155"/>
      <c r="AO60" s="156">
        <f>(AM60-AM59)*AO$10 * (3 - Данные!$A33 + Данные!$A32)</f>
        <v>0</v>
      </c>
      <c r="AP60" s="156">
        <f>(AN60-AN59)*AO$10 * (3 - Данные!$A33 + Данные!$A32)</f>
        <v>0</v>
      </c>
      <c r="AQ60" s="155"/>
      <c r="AR60" s="155"/>
      <c r="AS60" s="156">
        <f>(AQ60-AQ59)*AS$10 * (3 - Данные!$A33 + Данные!$A32)</f>
        <v>0</v>
      </c>
      <c r="AT60" s="156">
        <f>(AR60-AR59)*AS$10 * (3 - Данные!$A33 + Данные!$A32)</f>
        <v>0</v>
      </c>
      <c r="AU60" s="155"/>
      <c r="AV60" s="155"/>
      <c r="AW60" s="156">
        <f>(AU60-AU59)*AW$10 * (3 - Данные!$A33 + Данные!$A32)</f>
        <v>0</v>
      </c>
      <c r="AX60" s="156">
        <f>(AV60-AV59)*AW$10 * (3 - Данные!$A33 + Данные!$A32)</f>
        <v>0</v>
      </c>
      <c r="AY60" s="154">
        <f ca="1">INDIRECT(ADDRESS(Данные!$A33,4,1,1,"Данные"), 1)</f>
        <v>44727.9375</v>
      </c>
      <c r="AZ60" s="155"/>
      <c r="BA60" s="155"/>
      <c r="BB60" s="156">
        <f>(AZ60-AZ59)*BB$10 * (3 - Данные!$A33 + Данные!$A32)</f>
        <v>0</v>
      </c>
      <c r="BC60" s="156">
        <f>(BA60-BA59)*BB$10 * (3 - Данные!$A33 + Данные!$A32)</f>
        <v>0</v>
      </c>
      <c r="BD60" s="155"/>
      <c r="BE60" s="155"/>
      <c r="BF60" s="156">
        <f>(BD60-BD59)*BF$10 * (3 - Данные!$A33 + Данные!$A32)</f>
        <v>0</v>
      </c>
      <c r="BG60" s="156">
        <f>(BE60-BE59)*BF$10 * (3 - Данные!$A33 + Данные!$A32)</f>
        <v>0</v>
      </c>
      <c r="BH60" s="148"/>
      <c r="BI60" s="157"/>
      <c r="BJ60" s="156"/>
      <c r="BK60" s="156"/>
      <c r="BL60" s="150">
        <f t="shared" ca="1" si="0"/>
        <v>44727.9375</v>
      </c>
      <c r="BM60" s="151">
        <f t="shared" si="1"/>
        <v>0</v>
      </c>
      <c r="BN60" s="152">
        <f t="shared" si="2"/>
        <v>0</v>
      </c>
    </row>
    <row r="61" spans="1:66" s="153" customFormat="1" ht="13.5" thickBot="1">
      <c r="A61" s="154">
        <f ca="1">INDIRECT(ADDRESS(Данные!$A34,4,1,1,"Данные"), 1)</f>
        <v>44727.958333333336</v>
      </c>
      <c r="B61" s="140">
        <v>568.41</v>
      </c>
      <c r="C61" s="141">
        <v>527.95000000000005</v>
      </c>
      <c r="D61" s="184">
        <f>(B61-B60)*D$10 * (3 - Данные!$A34 + Данные!$A33)</f>
        <v>359.99999999967258</v>
      </c>
      <c r="E61" s="184">
        <f>(C61-C60)*D$10 * (3 - Данные!$A34 + Данные!$A33)</f>
        <v>180.00000000051841</v>
      </c>
      <c r="F61" s="141">
        <v>7531.58</v>
      </c>
      <c r="G61" s="141">
        <v>2297.4299999999998</v>
      </c>
      <c r="H61" s="184">
        <f>(F61-F60)*H$10 * (3 - Данные!$A34 + Данные!$A33)</f>
        <v>0</v>
      </c>
      <c r="I61" s="184">
        <f>(G61-G60)*H$10 * (3 - Данные!$A34 + Данные!$A33)</f>
        <v>0</v>
      </c>
      <c r="J61" s="140">
        <v>6566.84</v>
      </c>
      <c r="K61" s="141">
        <v>1769.29</v>
      </c>
      <c r="L61" s="184">
        <f>(J61-J60)*L$10 * (3 - Данные!$A34 + Данные!$A33)</f>
        <v>0</v>
      </c>
      <c r="M61" s="184">
        <f>(K61-K60)*L$10 * (3 - Данные!$A34 + Данные!$A33)</f>
        <v>0</v>
      </c>
      <c r="N61" s="141">
        <v>2687.07</v>
      </c>
      <c r="O61" s="141">
        <v>1371.2</v>
      </c>
      <c r="P61" s="184">
        <f>(N61-N60)*P$10 * (3 - Данные!$A34 + Данные!$A33)</f>
        <v>400.00000000145519</v>
      </c>
      <c r="Q61" s="184">
        <f>(O61-O60)*P$10 * (3 - Данные!$A34 + Данные!$A33)</f>
        <v>239.99999999978172</v>
      </c>
      <c r="R61" s="155"/>
      <c r="S61" s="155"/>
      <c r="T61" s="184">
        <f>(R61-R60)*T$10 * (3 - Данные!$A34 + Данные!$A33)</f>
        <v>0</v>
      </c>
      <c r="U61" s="184">
        <f>(S61-S60)*T$10 * (3 - Данные!$A34 + Данные!$A33)</f>
        <v>0</v>
      </c>
      <c r="V61" s="155"/>
      <c r="W61" s="155"/>
      <c r="X61" s="184">
        <f>(V61-V60)*X$10 * (3 - Данные!$A34 + Данные!$A33)</f>
        <v>0</v>
      </c>
      <c r="Y61" s="184">
        <f>(W61-W60)*X$10 * (3 - Данные!$A34 + Данные!$A33)</f>
        <v>0</v>
      </c>
      <c r="Z61" s="154">
        <f ca="1">INDIRECT(ADDRESS(Данные!$A34,4,1,1,"Данные"), 1)</f>
        <v>44727.958333333336</v>
      </c>
      <c r="AA61" s="155"/>
      <c r="AB61" s="155"/>
      <c r="AC61" s="156">
        <f>(AA61-AA60)*AC$10 * (3 - Данные!$A34 + Данные!$A33)</f>
        <v>0</v>
      </c>
      <c r="AD61" s="156">
        <f>(AB61-AB60)*AC$10 * (3 - Данные!$A34 + Данные!$A33)</f>
        <v>0</v>
      </c>
      <c r="AE61" s="155"/>
      <c r="AF61" s="155"/>
      <c r="AG61" s="184">
        <f>(AE61-AE60)*AG$10 * (3 - Данные!$A34 + Данные!$A33)</f>
        <v>0</v>
      </c>
      <c r="AH61" s="184">
        <f>(AF61-AF60)*AG$10 * (3 - Данные!$A34 + Данные!$A33)</f>
        <v>0</v>
      </c>
      <c r="AI61" s="155"/>
      <c r="AJ61" s="155"/>
      <c r="AK61" s="156">
        <f>(AI61-AI60)*AK$10 * (3 - Данные!$A34 + Данные!$A33)</f>
        <v>0</v>
      </c>
      <c r="AL61" s="156">
        <f>(AJ61-AJ60)*AK$10 * (3 - Данные!$A34 + Данные!$A33)</f>
        <v>0</v>
      </c>
      <c r="AM61" s="155"/>
      <c r="AN61" s="155"/>
      <c r="AO61" s="156">
        <f>(AM61-AM60)*AO$10 * (3 - Данные!$A34 + Данные!$A33)</f>
        <v>0</v>
      </c>
      <c r="AP61" s="156">
        <f>(AN61-AN60)*AO$10 * (3 - Данные!$A34 + Данные!$A33)</f>
        <v>0</v>
      </c>
      <c r="AQ61" s="155"/>
      <c r="AR61" s="155"/>
      <c r="AS61" s="156">
        <f>(AQ61-AQ60)*AS$10 * (3 - Данные!$A34 + Данные!$A33)</f>
        <v>0</v>
      </c>
      <c r="AT61" s="156">
        <f>(AR61-AR60)*AS$10 * (3 - Данные!$A34 + Данные!$A33)</f>
        <v>0</v>
      </c>
      <c r="AU61" s="155"/>
      <c r="AV61" s="155"/>
      <c r="AW61" s="156">
        <f>(AU61-AU60)*AW$10 * (3 - Данные!$A34 + Данные!$A33)</f>
        <v>0</v>
      </c>
      <c r="AX61" s="156">
        <f>(AV61-AV60)*AW$10 * (3 - Данные!$A34 + Данные!$A33)</f>
        <v>0</v>
      </c>
      <c r="AY61" s="154">
        <f ca="1">INDIRECT(ADDRESS(Данные!$A34,4,1,1,"Данные"), 1)</f>
        <v>44727.958333333336</v>
      </c>
      <c r="AZ61" s="155"/>
      <c r="BA61" s="155"/>
      <c r="BB61" s="156">
        <f>(AZ61-AZ60)*BB$10 * (3 - Данные!$A34 + Данные!$A33)</f>
        <v>0</v>
      </c>
      <c r="BC61" s="156">
        <f>(BA61-BA60)*BB$10 * (3 - Данные!$A34 + Данные!$A33)</f>
        <v>0</v>
      </c>
      <c r="BD61" s="155"/>
      <c r="BE61" s="155"/>
      <c r="BF61" s="156">
        <f>(BD61-BD60)*BF$10 * (3 - Данные!$A34 + Данные!$A33)</f>
        <v>0</v>
      </c>
      <c r="BG61" s="156">
        <f>(BE61-BE60)*BF$10 * (3 - Данные!$A34 + Данные!$A33)</f>
        <v>0</v>
      </c>
      <c r="BH61" s="148"/>
      <c r="BI61" s="158"/>
      <c r="BJ61" s="156"/>
      <c r="BK61" s="156"/>
      <c r="BL61" s="150">
        <f t="shared" ca="1" si="0"/>
        <v>44727.958333333336</v>
      </c>
      <c r="BM61" s="151">
        <f t="shared" si="1"/>
        <v>760.00000000112777</v>
      </c>
      <c r="BN61" s="152">
        <f t="shared" si="2"/>
        <v>420.00000000030013</v>
      </c>
    </row>
    <row r="62" spans="1:66" s="153" customFormat="1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184"/>
      <c r="N62" s="155"/>
      <c r="O62" s="155"/>
      <c r="P62" s="184"/>
      <c r="Q62" s="184"/>
      <c r="R62" s="155"/>
      <c r="S62" s="155"/>
      <c r="T62" s="184"/>
      <c r="U62" s="184"/>
      <c r="V62" s="155"/>
      <c r="W62" s="155"/>
      <c r="X62" s="184"/>
      <c r="Y62" s="184"/>
      <c r="Z62" s="311"/>
      <c r="AA62" s="155"/>
      <c r="AB62" s="155"/>
      <c r="AC62" s="156"/>
      <c r="AD62" s="156"/>
      <c r="AE62" s="155"/>
      <c r="AF62" s="155"/>
      <c r="AG62" s="184"/>
      <c r="AH62" s="184"/>
      <c r="AI62" s="155"/>
      <c r="AJ62" s="155"/>
      <c r="AK62" s="156"/>
      <c r="AL62" s="156"/>
      <c r="AM62" s="155"/>
      <c r="AN62" s="155"/>
      <c r="AO62" s="156"/>
      <c r="AP62" s="156"/>
      <c r="AQ62" s="155"/>
      <c r="AR62" s="155"/>
      <c r="AS62" s="156"/>
      <c r="AT62" s="156"/>
      <c r="AU62" s="155"/>
      <c r="AV62" s="155"/>
      <c r="AW62" s="156"/>
      <c r="AX62" s="156"/>
      <c r="AY62" s="311"/>
      <c r="AZ62" s="155"/>
      <c r="BA62" s="155"/>
      <c r="BB62" s="156"/>
      <c r="BC62" s="156"/>
      <c r="BD62" s="155"/>
      <c r="BE62" s="155"/>
      <c r="BF62" s="156"/>
      <c r="BG62" s="156"/>
      <c r="BH62" s="148"/>
      <c r="BI62" s="158"/>
      <c r="BJ62" s="312"/>
      <c r="BK62" s="312"/>
      <c r="BL62" s="150"/>
      <c r="BM62" s="313"/>
      <c r="BN62" s="314"/>
    </row>
    <row r="63" spans="1:66" s="153" customFormat="1" ht="13.5" thickBot="1">
      <c r="A63" s="159">
        <f ca="1">INDIRECT(ADDRESS(Данные!$A35,4,1,1,"Данные"), 1)</f>
        <v>44728</v>
      </c>
      <c r="B63" s="140">
        <v>568.46</v>
      </c>
      <c r="C63" s="141">
        <v>527.98</v>
      </c>
      <c r="D63" s="184">
        <f>(B63-B61)*D$10 * (3 - Данные!$A35 + Данные!$A34)</f>
        <v>150.00000000020464</v>
      </c>
      <c r="E63" s="184">
        <f>(C63-C61)*D$10 * (3 - Данные!$A35 + Данные!$A34)</f>
        <v>89.999999999918145</v>
      </c>
      <c r="F63" s="141">
        <v>7531.58</v>
      </c>
      <c r="G63" s="141">
        <v>2297.4299999999998</v>
      </c>
      <c r="H63" s="184">
        <f>(F63-F61)*H$10 * (3 - Данные!$A35 + Данные!$A34)</f>
        <v>0</v>
      </c>
      <c r="I63" s="184">
        <f>(G63-G61)*H$10 * (3 - Данные!$A35 + Данные!$A34)</f>
        <v>0</v>
      </c>
      <c r="J63" s="140">
        <v>6566.84</v>
      </c>
      <c r="K63" s="141">
        <v>1769.29</v>
      </c>
      <c r="L63" s="184">
        <f>(J63-J61)*L$10 * (3 - Данные!$A35 + Данные!$A34)</f>
        <v>0</v>
      </c>
      <c r="M63" s="184">
        <f>(K63-K61)*L$10 * (3 - Данные!$A35 + Данные!$A34)</f>
        <v>0</v>
      </c>
      <c r="N63" s="141">
        <v>2687.14</v>
      </c>
      <c r="O63" s="141">
        <v>1371.25</v>
      </c>
      <c r="P63" s="184">
        <f>(N63-N61)*P$10 * (3 - Данные!$A35 + Данные!$A34)</f>
        <v>139.99999999941792</v>
      </c>
      <c r="Q63" s="184">
        <f>(O63-O61)*P$10 * (3 - Данные!$A35 + Данные!$A34)</f>
        <v>99.999999999909051</v>
      </c>
      <c r="R63" s="155"/>
      <c r="S63" s="155"/>
      <c r="T63" s="184">
        <f>(R63-R61)*T$10 * (3 - Данные!$A35 + Данные!$A34)</f>
        <v>0</v>
      </c>
      <c r="U63" s="184">
        <f>(S63-S61)*T$10 * (3 - Данные!$A35 + Данные!$A34)</f>
        <v>0</v>
      </c>
      <c r="V63" s="155"/>
      <c r="W63" s="155"/>
      <c r="X63" s="184">
        <f>(V63-V61)*X$10 * (3 - Данные!$A35 + Данные!$A34)</f>
        <v>0</v>
      </c>
      <c r="Y63" s="184">
        <f>(W63-W61)*X$10 * (3 - Данные!$A35 + Данные!$A34)</f>
        <v>0</v>
      </c>
      <c r="Z63" s="159">
        <f ca="1">INDIRECT(ADDRESS(Данные!$A35,4,1,1,"Данные"), 1)</f>
        <v>44728</v>
      </c>
      <c r="AA63" s="155"/>
      <c r="AB63" s="155"/>
      <c r="AC63" s="156">
        <f>(AA63-AA61)*AC$10 * (3 - Данные!$A35 + Данные!$A34)</f>
        <v>0</v>
      </c>
      <c r="AD63" s="156">
        <f>(AB63-AB61)*AC$10 * (3 - Данные!$A35 + Данные!$A34)</f>
        <v>0</v>
      </c>
      <c r="AE63" s="155"/>
      <c r="AF63" s="155"/>
      <c r="AG63" s="184">
        <f>(AE63-AE61)*AG$10 * (3 - Данные!$A35 + Данные!$A34)</f>
        <v>0</v>
      </c>
      <c r="AH63" s="184">
        <f>(AF63-AF61)*AG$10 * (3 - Данные!$A35 + Данные!$A34)</f>
        <v>0</v>
      </c>
      <c r="AI63" s="155"/>
      <c r="AJ63" s="155"/>
      <c r="AK63" s="156">
        <f>(AI63-AI61)*AK$10 * (3 - Данные!$A35 + Данные!$A34)</f>
        <v>0</v>
      </c>
      <c r="AL63" s="156">
        <f>(AJ63-AJ61)*AK$10 * (3 - Данные!$A35 + Данные!$A34)</f>
        <v>0</v>
      </c>
      <c r="AM63" s="155"/>
      <c r="AN63" s="155"/>
      <c r="AO63" s="156">
        <f>(AM63-AM61)*AO$10 * (3 - Данные!$A35 + Данные!$A34)</f>
        <v>0</v>
      </c>
      <c r="AP63" s="156">
        <f>(AN63-AN61)*AO$10 * (3 - Данные!$A35 + Данные!$A34)</f>
        <v>0</v>
      </c>
      <c r="AQ63" s="155"/>
      <c r="AR63" s="155"/>
      <c r="AS63" s="156">
        <f>(AQ63-AQ61)*AS$10 * (3 - Данные!$A35 + Данные!$A34)</f>
        <v>0</v>
      </c>
      <c r="AT63" s="156">
        <f>(AR63-AR61)*AS$10 * (3 - Данные!$A35 + Данные!$A34)</f>
        <v>0</v>
      </c>
      <c r="AU63" s="155"/>
      <c r="AV63" s="155"/>
      <c r="AW63" s="156">
        <f>(AU63-AU61)*AW$10 * (3 - Данные!$A35 + Данные!$A34)</f>
        <v>0</v>
      </c>
      <c r="AX63" s="156">
        <f>(AV63-AV61)*AW$10 * (3 - Данные!$A35 + Данные!$A34)</f>
        <v>0</v>
      </c>
      <c r="AY63" s="159">
        <f ca="1">INDIRECT(ADDRESS(Данные!$A35,4,1,1,"Данные"), 1)</f>
        <v>44728</v>
      </c>
      <c r="AZ63" s="155"/>
      <c r="BA63" s="155"/>
      <c r="BB63" s="156">
        <f>(AZ63-AZ61)*BB$10 * (3 - Данные!$A35 + Данные!$A34)</f>
        <v>0</v>
      </c>
      <c r="BC63" s="156">
        <f>(BA63-BA61)*BB$10 * (3 - Данные!$A35 + Данные!$A34)</f>
        <v>0</v>
      </c>
      <c r="BD63" s="155"/>
      <c r="BE63" s="155"/>
      <c r="BF63" s="156">
        <f>(BD63-BD61)*BF$10 * (3 - Данные!$A35 + Данные!$A34)</f>
        <v>0</v>
      </c>
      <c r="BG63" s="156">
        <f>(BE63-BE61)*BF$10 * (3 - Данные!$A35 + Данные!$A34)</f>
        <v>0</v>
      </c>
      <c r="BH63" s="148"/>
      <c r="BI63" s="160"/>
      <c r="BJ63" s="161"/>
      <c r="BK63" s="161"/>
      <c r="BL63" s="150">
        <f t="shared" ca="1" si="0"/>
        <v>44728</v>
      </c>
      <c r="BM63" s="162">
        <f t="shared" si="1"/>
        <v>289.99999999962256</v>
      </c>
      <c r="BN63" s="163">
        <f t="shared" si="2"/>
        <v>189.9999999998272</v>
      </c>
    </row>
    <row r="64" spans="1:66">
      <c r="D64" s="85" t="s">
        <v>2</v>
      </c>
      <c r="E64" s="85" t="s">
        <v>2</v>
      </c>
      <c r="S64" s="85" t="s">
        <v>2</v>
      </c>
      <c r="AE64" s="85" t="s">
        <v>2</v>
      </c>
      <c r="AU64" s="309"/>
      <c r="AV64" s="309"/>
      <c r="AW64" s="85" t="s">
        <v>2</v>
      </c>
      <c r="AX64" s="85" t="s">
        <v>2</v>
      </c>
      <c r="BD64" s="85" t="s">
        <v>2</v>
      </c>
      <c r="BF64" s="85" t="s">
        <v>2</v>
      </c>
    </row>
    <row r="65" spans="2:74">
      <c r="C65" s="80" t="s">
        <v>27</v>
      </c>
      <c r="D65" s="164">
        <f>( B63-B15)*D10</f>
        <v>7919.9999999999591</v>
      </c>
      <c r="E65" s="164">
        <f>( C63-C15)*D10</f>
        <v>7529.9999999999727</v>
      </c>
      <c r="G65" s="80" t="s">
        <v>27</v>
      </c>
      <c r="H65" s="164">
        <f>( F63-F15)*H10</f>
        <v>40.000000000873115</v>
      </c>
      <c r="I65" s="164">
        <f>( G63-G15)*H10</f>
        <v>0</v>
      </c>
      <c r="K65" s="80" t="s">
        <v>27</v>
      </c>
      <c r="L65" s="164">
        <f>( J63-J15)*L10</f>
        <v>960.00000000003638</v>
      </c>
      <c r="M65" s="164">
        <f>( K63-K15)*L10</f>
        <v>440.00000000005457</v>
      </c>
      <c r="O65" s="80" t="s">
        <v>27</v>
      </c>
      <c r="P65" s="164">
        <f>( N63-N15)*P10</f>
        <v>7960.0000000000364</v>
      </c>
      <c r="Q65" s="164">
        <f>( O63-O15)*P10</f>
        <v>5059.9999999999454</v>
      </c>
      <c r="S65" s="80" t="s">
        <v>27</v>
      </c>
      <c r="T65" s="164">
        <f>( R63-R15)*T10</f>
        <v>0</v>
      </c>
      <c r="U65" s="164">
        <f>( S63-S15)*T10</f>
        <v>0</v>
      </c>
      <c r="W65" s="80" t="s">
        <v>27</v>
      </c>
      <c r="X65" s="164">
        <f>( V63-V15)*X10</f>
        <v>0</v>
      </c>
      <c r="Y65" s="164">
        <f>( W63-W15)*X10</f>
        <v>0</v>
      </c>
      <c r="Z65" s="85" t="s">
        <v>2</v>
      </c>
      <c r="AB65" s="80" t="s">
        <v>27</v>
      </c>
      <c r="AC65" s="164">
        <f>( AA63-AA15)*AC10</f>
        <v>0</v>
      </c>
      <c r="AD65" s="164">
        <f>( AB63-AB15)*AC10</f>
        <v>0</v>
      </c>
      <c r="AF65" s="80" t="s">
        <v>27</v>
      </c>
      <c r="AG65" s="164">
        <f>( AE63-AE15)*AG10</f>
        <v>0</v>
      </c>
      <c r="AH65" s="164">
        <f>( AF63-AF15)*AG10</f>
        <v>0</v>
      </c>
      <c r="AJ65" s="80" t="s">
        <v>27</v>
      </c>
      <c r="AK65" s="164">
        <f>( AI63-AI15)*AK10</f>
        <v>0</v>
      </c>
      <c r="AL65" s="164">
        <f>( AJ63-AJ15)*AK10</f>
        <v>0</v>
      </c>
      <c r="AN65" s="80" t="s">
        <v>27</v>
      </c>
      <c r="AO65" s="164">
        <f>( AM63-AM15)*AO10</f>
        <v>0</v>
      </c>
      <c r="AP65" s="164">
        <f>( AN63-AN15)*AO10</f>
        <v>0</v>
      </c>
      <c r="AR65" s="80" t="s">
        <v>27</v>
      </c>
      <c r="AS65" s="164">
        <f>( AQ63-AQ15)*AS10</f>
        <v>0</v>
      </c>
      <c r="AT65" s="164">
        <f>( AR63-AR15)*AS10</f>
        <v>0</v>
      </c>
      <c r="AV65" s="80" t="s">
        <v>27</v>
      </c>
      <c r="AW65" s="164">
        <f>( AU63-AU15)*AW10</f>
        <v>0</v>
      </c>
      <c r="AX65" s="164">
        <f>( AV63-AV15)*AW10</f>
        <v>0</v>
      </c>
      <c r="AY65" s="165" t="s">
        <v>2</v>
      </c>
      <c r="AZ65" s="165"/>
      <c r="BA65" s="80" t="s">
        <v>27</v>
      </c>
      <c r="BB65" s="164">
        <f>( AZ63-AZ15)*BB10</f>
        <v>0</v>
      </c>
      <c r="BC65" s="164">
        <f>( BA63-BA15)*BB10</f>
        <v>0</v>
      </c>
      <c r="BE65" s="80" t="s">
        <v>27</v>
      </c>
      <c r="BF65" s="164">
        <f>( BD63-BD15)*BF10</f>
        <v>0</v>
      </c>
      <c r="BG65" s="164">
        <f>( BE63-BE15)*BF10</f>
        <v>0</v>
      </c>
      <c r="BH65" s="165"/>
      <c r="BI65" s="80" t="s">
        <v>27</v>
      </c>
      <c r="BJ65" s="164">
        <f>( BH63-BH15)*BJ10</f>
        <v>0</v>
      </c>
      <c r="BK65" s="164">
        <f>( BI63-BI15)*BJ10</f>
        <v>0</v>
      </c>
      <c r="BM65" s="81">
        <f>D65+H65+L65+P65+T65+X65+AC65+AG65+AK65+AO65+AS65+AW65+BF65+BJ65</f>
        <v>16880.000000000906</v>
      </c>
      <c r="BN65" s="81">
        <f>E65+I65+M65+Q65+U65+Y65+AD65+AH65+AL65+AP65+AT65+AX65+BG65+BK65</f>
        <v>13029.999999999973</v>
      </c>
    </row>
    <row r="66" spans="2:74" s="166" customFormat="1" ht="15" customHeight="1">
      <c r="D66" s="166" t="s">
        <v>29</v>
      </c>
      <c r="E66" s="166" t="s">
        <v>28</v>
      </c>
      <c r="H66" s="166" t="s">
        <v>29</v>
      </c>
      <c r="I66" s="166" t="s">
        <v>28</v>
      </c>
      <c r="L66" s="166" t="s">
        <v>29</v>
      </c>
      <c r="M66" s="166" t="s">
        <v>28</v>
      </c>
      <c r="P66" s="166" t="s">
        <v>29</v>
      </c>
      <c r="Q66" s="166" t="s">
        <v>28</v>
      </c>
      <c r="T66" s="166" t="s">
        <v>29</v>
      </c>
      <c r="U66" s="166" t="s">
        <v>28</v>
      </c>
      <c r="X66" s="166" t="s">
        <v>29</v>
      </c>
      <c r="Y66" s="166" t="s">
        <v>28</v>
      </c>
      <c r="AC66" s="166" t="s">
        <v>29</v>
      </c>
      <c r="AD66" s="166" t="s">
        <v>28</v>
      </c>
      <c r="AG66" s="166" t="s">
        <v>29</v>
      </c>
      <c r="AH66" s="166" t="s">
        <v>28</v>
      </c>
      <c r="AK66" s="166" t="s">
        <v>29</v>
      </c>
      <c r="AL66" s="166" t="s">
        <v>28</v>
      </c>
      <c r="AO66" s="166" t="s">
        <v>29</v>
      </c>
      <c r="AP66" s="166" t="s">
        <v>28</v>
      </c>
      <c r="AS66" s="166" t="s">
        <v>29</v>
      </c>
      <c r="AT66" s="166" t="s">
        <v>28</v>
      </c>
      <c r="AW66" s="166" t="s">
        <v>29</v>
      </c>
      <c r="AX66" s="166" t="s">
        <v>29</v>
      </c>
      <c r="AY66" s="166" t="s">
        <v>2</v>
      </c>
      <c r="BB66" s="166" t="s">
        <v>29</v>
      </c>
      <c r="BC66" s="166" t="s">
        <v>28</v>
      </c>
      <c r="BF66" s="166" t="s">
        <v>29</v>
      </c>
      <c r="BG66" s="166" t="s">
        <v>28</v>
      </c>
      <c r="BJ66" s="166" t="s">
        <v>29</v>
      </c>
      <c r="BK66" s="166" t="s">
        <v>28</v>
      </c>
      <c r="BM66" s="166" t="s">
        <v>29</v>
      </c>
      <c r="BN66" s="166" t="s">
        <v>28</v>
      </c>
      <c r="BO66" s="85"/>
      <c r="BP66" s="85"/>
      <c r="BQ66" s="85"/>
      <c r="BR66" s="85"/>
      <c r="BS66" s="85"/>
      <c r="BT66" s="85"/>
      <c r="BU66" s="85"/>
      <c r="BV66" s="85"/>
    </row>
    <row r="68" spans="2:74"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N68" s="306" t="s">
        <v>49</v>
      </c>
      <c r="Q68" s="81"/>
      <c r="R68" s="81"/>
      <c r="S68" s="81"/>
      <c r="T68" s="96"/>
      <c r="U68" s="85" t="s">
        <v>61</v>
      </c>
      <c r="AA68" s="80" t="s">
        <v>45</v>
      </c>
      <c r="AB68" s="80"/>
      <c r="AC68" s="80"/>
      <c r="AD68" s="80"/>
      <c r="AE68" s="81"/>
      <c r="AF68" s="81"/>
      <c r="AG68" s="96"/>
      <c r="AH68" s="96" t="s">
        <v>62</v>
      </c>
      <c r="AI68" s="96"/>
      <c r="AM68" s="306" t="s">
        <v>49</v>
      </c>
      <c r="AP68" s="81"/>
      <c r="AQ68" s="81"/>
      <c r="AR68" s="81"/>
      <c r="AS68" s="96"/>
      <c r="AT68" s="85" t="s">
        <v>61</v>
      </c>
      <c r="AZ68" s="307" t="s">
        <v>45</v>
      </c>
      <c r="BA68" s="80"/>
      <c r="BB68" s="81"/>
      <c r="BC68" s="81"/>
      <c r="BD68" s="96"/>
      <c r="BE68" s="96" t="s">
        <v>62</v>
      </c>
      <c r="BF68" s="96"/>
      <c r="BH68" s="307" t="s">
        <v>49</v>
      </c>
      <c r="BI68" s="96"/>
      <c r="BJ68" s="81"/>
      <c r="BK68" s="81"/>
      <c r="BL68" s="81"/>
      <c r="BM68" s="85" t="s">
        <v>61</v>
      </c>
    </row>
    <row r="69" spans="2:74">
      <c r="F69" s="85" t="s">
        <v>30</v>
      </c>
      <c r="R69" s="85" t="s">
        <v>31</v>
      </c>
      <c r="AE69" s="85" t="s">
        <v>30</v>
      </c>
      <c r="AQ69" s="85" t="s">
        <v>31</v>
      </c>
      <c r="BB69" s="85" t="s">
        <v>30</v>
      </c>
      <c r="BJ69" s="85" t="s">
        <v>31</v>
      </c>
    </row>
    <row r="75" spans="2:74" ht="13.5">
      <c r="L75" s="167"/>
      <c r="X75" s="167" t="s">
        <v>34</v>
      </c>
      <c r="AK75" s="167"/>
      <c r="AW75" s="167" t="s">
        <v>35</v>
      </c>
      <c r="BJ75" s="167" t="s">
        <v>57</v>
      </c>
    </row>
    <row r="80" spans="2:74" ht="11.25" customHeight="1"/>
    <row r="81" spans="1:63" ht="11.25" customHeight="1"/>
    <row r="82" spans="1:63" ht="11.25" customHeight="1"/>
    <row r="83" spans="1:63" ht="11.2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</row>
    <row r="84" spans="1:63" ht="19.5" customHeight="1">
      <c r="A84" s="168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169"/>
      <c r="BB84" s="96"/>
      <c r="BC84" s="96"/>
      <c r="BD84" s="96"/>
      <c r="BE84" s="96"/>
      <c r="BF84" s="96"/>
      <c r="BG84" s="96"/>
      <c r="BH84" s="96"/>
      <c r="BI84" s="96"/>
      <c r="BJ84" s="96"/>
      <c r="BK84" s="96"/>
    </row>
    <row r="85" spans="1:63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</row>
    <row r="86" spans="1:63" ht="18.75">
      <c r="A86" s="90"/>
      <c r="B86" s="90"/>
      <c r="C86" s="90"/>
      <c r="D86" s="90"/>
      <c r="E86" s="90"/>
      <c r="F86" s="96"/>
      <c r="G86" s="325"/>
      <c r="H86" s="325"/>
      <c r="I86" s="90"/>
      <c r="J86" s="96"/>
      <c r="K86" s="169"/>
      <c r="L86" s="170"/>
      <c r="M86" s="171"/>
      <c r="N86" s="171"/>
      <c r="O86" s="96"/>
      <c r="P86" s="96"/>
      <c r="Q86" s="96"/>
      <c r="R86" s="90"/>
      <c r="S86" s="172"/>
      <c r="T86" s="96"/>
      <c r="U86" s="96"/>
      <c r="V86" s="96"/>
      <c r="W86" s="96"/>
      <c r="X86" s="96"/>
      <c r="Y86" s="96"/>
      <c r="Z86" s="90"/>
      <c r="AA86" s="90"/>
      <c r="AB86" s="90"/>
      <c r="AC86" s="90"/>
      <c r="AD86" s="90"/>
      <c r="AE86" s="96"/>
      <c r="AF86" s="173"/>
      <c r="AG86" s="96"/>
      <c r="AH86" s="90"/>
      <c r="AI86" s="96"/>
      <c r="AJ86" s="169"/>
      <c r="AK86" s="170"/>
      <c r="AL86" s="171"/>
      <c r="AM86" s="171"/>
      <c r="AN86" s="96"/>
      <c r="AO86" s="96"/>
      <c r="AP86" s="96"/>
      <c r="AQ86" s="90"/>
      <c r="AR86" s="172"/>
      <c r="AS86" s="96"/>
      <c r="AT86" s="96"/>
      <c r="AU86" s="96"/>
      <c r="AV86" s="96"/>
      <c r="AW86" s="96"/>
      <c r="AX86" s="96"/>
      <c r="AY86" s="90"/>
      <c r="AZ86" s="90"/>
      <c r="BA86" s="90"/>
      <c r="BB86" s="90"/>
      <c r="BC86" s="325"/>
      <c r="BD86" s="325"/>
      <c r="BE86" s="90"/>
      <c r="BF86" s="96"/>
      <c r="BG86" s="96"/>
      <c r="BH86" s="170"/>
      <c r="BI86" s="171"/>
      <c r="BJ86" s="171"/>
      <c r="BK86" s="96"/>
    </row>
    <row r="87" spans="1:63">
      <c r="A87" s="96"/>
      <c r="B87" s="96"/>
      <c r="C87" s="96"/>
      <c r="D87" s="96"/>
      <c r="E87" s="96"/>
      <c r="F87" s="326"/>
      <c r="G87" s="326"/>
      <c r="H87" s="32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174"/>
      <c r="V87" s="96"/>
      <c r="W87" s="96"/>
      <c r="X87" s="96"/>
      <c r="Y87" s="96"/>
      <c r="Z87" s="96"/>
      <c r="AA87" s="96"/>
      <c r="AB87" s="96"/>
      <c r="AC87" s="96"/>
      <c r="AD87" s="96"/>
      <c r="AE87" s="326"/>
      <c r="AF87" s="326"/>
      <c r="AG87" s="32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174"/>
      <c r="AU87" s="96"/>
      <c r="AV87" s="96"/>
      <c r="AW87" s="96"/>
      <c r="AX87" s="96"/>
      <c r="AY87" s="96"/>
      <c r="AZ87" s="96"/>
      <c r="BA87" s="96"/>
      <c r="BB87" s="326"/>
      <c r="BC87" s="326"/>
      <c r="BD87" s="326"/>
      <c r="BE87" s="96"/>
      <c r="BF87" s="96"/>
      <c r="BG87" s="96"/>
      <c r="BH87" s="96"/>
      <c r="BI87" s="96"/>
      <c r="BJ87" s="96"/>
      <c r="BK87" s="96"/>
    </row>
    <row r="88" spans="1:63" ht="19.5">
      <c r="A88" s="96"/>
      <c r="B88" s="96"/>
      <c r="C88" s="175"/>
      <c r="D88" s="96"/>
      <c r="E88" s="96"/>
      <c r="F88" s="96"/>
      <c r="G88" s="96"/>
      <c r="H88" s="96"/>
      <c r="I88" s="96"/>
      <c r="J88" s="96"/>
      <c r="K88" s="90"/>
      <c r="L88" s="96"/>
      <c r="M88" s="96"/>
      <c r="N88" s="96"/>
      <c r="O88" s="173"/>
      <c r="P88" s="96"/>
      <c r="Q88" s="90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175"/>
      <c r="AC88" s="96"/>
      <c r="AD88" s="96"/>
      <c r="AE88" s="96"/>
      <c r="AF88" s="96"/>
      <c r="AG88" s="96"/>
      <c r="AH88" s="96"/>
      <c r="AI88" s="96"/>
      <c r="AJ88" s="90"/>
      <c r="AK88" s="96"/>
      <c r="AL88" s="96"/>
      <c r="AM88" s="96"/>
      <c r="AN88" s="173"/>
      <c r="AO88" s="96"/>
      <c r="AP88" s="90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175"/>
      <c r="BB88" s="96"/>
      <c r="BC88" s="96"/>
      <c r="BD88" s="96"/>
      <c r="BE88" s="90"/>
      <c r="BF88" s="96"/>
      <c r="BG88" s="96"/>
      <c r="BH88" s="96"/>
      <c r="BI88" s="173"/>
      <c r="BJ88" s="90"/>
      <c r="BK88" s="96"/>
    </row>
    <row r="89" spans="1:63">
      <c r="A89" s="96"/>
      <c r="B89" s="174"/>
      <c r="C89" s="96"/>
      <c r="D89" s="96"/>
      <c r="E89" s="96"/>
      <c r="F89" s="96"/>
      <c r="G89" s="96"/>
      <c r="H89" s="96"/>
      <c r="I89" s="96"/>
      <c r="J89" s="96"/>
      <c r="K89" s="90"/>
      <c r="L89" s="90"/>
      <c r="M89" s="96"/>
      <c r="N89" s="96"/>
      <c r="O89" s="90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74"/>
      <c r="AB89" s="96"/>
      <c r="AC89" s="96"/>
      <c r="AD89" s="96"/>
      <c r="AE89" s="96"/>
      <c r="AF89" s="96"/>
      <c r="AG89" s="96"/>
      <c r="AH89" s="96"/>
      <c r="AI89" s="96"/>
      <c r="AJ89" s="90"/>
      <c r="AK89" s="90"/>
      <c r="AL89" s="96"/>
      <c r="AM89" s="96"/>
      <c r="AN89" s="90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174"/>
      <c r="BA89" s="96"/>
      <c r="BB89" s="96"/>
      <c r="BC89" s="96"/>
      <c r="BD89" s="96"/>
      <c r="BE89" s="90"/>
      <c r="BF89" s="90"/>
      <c r="BG89" s="96"/>
      <c r="BH89" s="96"/>
      <c r="BI89" s="90"/>
      <c r="BJ89" s="96"/>
      <c r="BK89" s="96"/>
    </row>
    <row r="90" spans="1:63" ht="15" customHeight="1">
      <c r="A90" s="176"/>
      <c r="B90" s="96"/>
      <c r="C90" s="96"/>
      <c r="D90" s="90"/>
      <c r="E90" s="96"/>
      <c r="F90" s="96"/>
      <c r="G90" s="96"/>
      <c r="H90" s="90"/>
      <c r="I90" s="96"/>
      <c r="J90" s="96"/>
      <c r="K90" s="96"/>
      <c r="L90" s="90"/>
      <c r="M90" s="96"/>
      <c r="N90" s="96"/>
      <c r="O90" s="96"/>
      <c r="P90" s="90"/>
      <c r="Q90" s="96"/>
      <c r="R90" s="96"/>
      <c r="S90" s="96"/>
      <c r="T90" s="90"/>
      <c r="U90" s="96"/>
      <c r="V90" s="96"/>
      <c r="W90" s="96"/>
      <c r="X90" s="90"/>
      <c r="Y90" s="96"/>
      <c r="Z90" s="176"/>
      <c r="AA90" s="96"/>
      <c r="AB90" s="96"/>
      <c r="AC90" s="90"/>
      <c r="AD90" s="96"/>
      <c r="AE90" s="96"/>
      <c r="AF90" s="96"/>
      <c r="AG90" s="90"/>
      <c r="AH90" s="96"/>
      <c r="AI90" s="96"/>
      <c r="AJ90" s="96"/>
      <c r="AK90" s="90"/>
      <c r="AL90" s="96"/>
      <c r="AM90" s="96"/>
      <c r="AN90" s="96"/>
      <c r="AO90" s="90"/>
      <c r="AP90" s="96"/>
      <c r="AQ90" s="96"/>
      <c r="AR90" s="96"/>
      <c r="AS90" s="90"/>
      <c r="AT90" s="96"/>
      <c r="AU90" s="96"/>
      <c r="AV90" s="96"/>
      <c r="AW90" s="90"/>
      <c r="AX90" s="96"/>
      <c r="AY90" s="176"/>
      <c r="AZ90" s="96"/>
      <c r="BA90" s="96"/>
      <c r="BB90" s="90"/>
      <c r="BC90" s="96"/>
      <c r="BD90" s="96"/>
      <c r="BE90" s="96"/>
      <c r="BF90" s="90"/>
      <c r="BG90" s="96"/>
      <c r="BH90" s="176"/>
      <c r="BI90" s="96"/>
      <c r="BJ90" s="96"/>
      <c r="BK90" s="96"/>
    </row>
    <row r="91" spans="1:63">
      <c r="A91" s="17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17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176"/>
      <c r="AZ91" s="96"/>
      <c r="BA91" s="96"/>
      <c r="BB91" s="96"/>
      <c r="BC91" s="96"/>
      <c r="BD91" s="96"/>
      <c r="BE91" s="96"/>
      <c r="BF91" s="96"/>
      <c r="BG91" s="96"/>
      <c r="BH91" s="176"/>
      <c r="BI91" s="96"/>
      <c r="BJ91" s="96"/>
      <c r="BK91" s="96"/>
    </row>
    <row r="92" spans="1:63">
      <c r="A92" s="17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17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176"/>
      <c r="AZ92" s="96"/>
      <c r="BA92" s="96"/>
      <c r="BB92" s="96"/>
      <c r="BC92" s="96"/>
      <c r="BD92" s="96"/>
      <c r="BE92" s="96"/>
      <c r="BF92" s="96"/>
      <c r="BG92" s="96"/>
      <c r="BH92" s="176"/>
      <c r="BI92" s="334"/>
      <c r="BJ92" s="334"/>
      <c r="BK92" s="96"/>
    </row>
    <row r="93" spans="1:63">
      <c r="A93" s="17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17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176"/>
      <c r="AZ93" s="96"/>
      <c r="BA93" s="96"/>
      <c r="BB93" s="96"/>
      <c r="BC93" s="96"/>
      <c r="BD93" s="96"/>
      <c r="BE93" s="96"/>
      <c r="BF93" s="96"/>
      <c r="BG93" s="96"/>
      <c r="BH93" s="176"/>
      <c r="BI93" s="334"/>
      <c r="BJ93" s="334"/>
      <c r="BK93" s="96"/>
    </row>
    <row r="94" spans="1:63">
      <c r="A94" s="17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17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176"/>
      <c r="AZ94" s="96"/>
      <c r="BA94" s="96"/>
      <c r="BB94" s="96"/>
      <c r="BC94" s="96"/>
      <c r="BD94" s="96"/>
      <c r="BE94" s="96"/>
      <c r="BF94" s="96"/>
      <c r="BG94" s="96"/>
      <c r="BH94" s="176"/>
      <c r="BI94" s="96"/>
      <c r="BJ94" s="96"/>
      <c r="BK94" s="96"/>
    </row>
    <row r="95" spans="1:63">
      <c r="A95" s="17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17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176"/>
      <c r="AZ95" s="96"/>
      <c r="BA95" s="96"/>
      <c r="BB95" s="96"/>
      <c r="BC95" s="96"/>
      <c r="BD95" s="96"/>
      <c r="BE95" s="96"/>
      <c r="BF95" s="96"/>
      <c r="BG95" s="96"/>
      <c r="BH95" s="176"/>
      <c r="BI95" s="96"/>
      <c r="BJ95" s="96"/>
      <c r="BK95" s="96"/>
    </row>
    <row r="96" spans="1:63">
      <c r="A96" s="17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17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176"/>
      <c r="AZ96" s="96"/>
      <c r="BA96" s="96"/>
      <c r="BB96" s="96"/>
      <c r="BC96" s="96"/>
      <c r="BD96" s="96"/>
      <c r="BE96" s="96"/>
      <c r="BF96" s="96"/>
      <c r="BG96" s="96"/>
      <c r="BH96" s="176"/>
      <c r="BI96" s="96"/>
      <c r="BJ96" s="96"/>
      <c r="BK96" s="96"/>
    </row>
    <row r="97" spans="1:73">
      <c r="A97" s="176"/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6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8"/>
      <c r="AW97" s="178"/>
      <c r="AX97" s="178"/>
      <c r="AY97" s="179"/>
      <c r="AZ97" s="178"/>
      <c r="BA97" s="178"/>
      <c r="BB97" s="178"/>
      <c r="BC97" s="178"/>
      <c r="BD97" s="178"/>
      <c r="BE97" s="178"/>
      <c r="BF97" s="178"/>
      <c r="BG97" s="178"/>
      <c r="BH97" s="176"/>
      <c r="BI97" s="177"/>
      <c r="BJ97" s="177"/>
      <c r="BK97" s="96"/>
    </row>
    <row r="98" spans="1:73">
      <c r="A98" s="176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6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8"/>
      <c r="AW98" s="178"/>
      <c r="AX98" s="178"/>
      <c r="AY98" s="179"/>
      <c r="AZ98" s="178"/>
      <c r="BA98" s="178"/>
      <c r="BB98" s="178"/>
      <c r="BC98" s="178"/>
      <c r="BD98" s="178"/>
      <c r="BE98" s="178"/>
      <c r="BF98" s="178"/>
      <c r="BG98" s="178"/>
      <c r="BH98" s="176"/>
      <c r="BI98" s="177"/>
      <c r="BJ98" s="177"/>
      <c r="BK98" s="96"/>
    </row>
    <row r="99" spans="1:73">
      <c r="A99" s="180"/>
      <c r="B99" s="181"/>
      <c r="C99" s="181"/>
      <c r="D99" s="96"/>
      <c r="E99" s="96"/>
      <c r="F99" s="181"/>
      <c r="G99" s="181"/>
      <c r="H99" s="96"/>
      <c r="I99" s="96"/>
      <c r="J99" s="181"/>
      <c r="K99" s="181"/>
      <c r="L99" s="96"/>
      <c r="M99" s="96"/>
      <c r="N99" s="181"/>
      <c r="O99" s="96"/>
      <c r="P99" s="96"/>
      <c r="Q99" s="96"/>
      <c r="R99" s="181"/>
      <c r="S99" s="181"/>
      <c r="T99" s="96"/>
      <c r="U99" s="96"/>
      <c r="V99" s="181"/>
      <c r="W99" s="181"/>
      <c r="X99" s="96"/>
      <c r="Y99" s="96"/>
      <c r="Z99" s="180"/>
      <c r="AA99" s="181"/>
      <c r="AB99" s="181"/>
      <c r="AC99" s="96"/>
      <c r="AD99" s="96"/>
      <c r="AE99" s="181"/>
      <c r="AF99" s="181"/>
      <c r="AG99" s="96"/>
      <c r="AH99" s="96"/>
      <c r="AI99" s="181"/>
      <c r="AJ99" s="181"/>
      <c r="AK99" s="96"/>
      <c r="AL99" s="96"/>
      <c r="AM99" s="181"/>
      <c r="AN99" s="181"/>
      <c r="AO99" s="96"/>
      <c r="AP99" s="96"/>
      <c r="AQ99" s="181"/>
      <c r="AR99" s="96"/>
      <c r="AS99" s="96"/>
      <c r="AT99" s="96"/>
      <c r="AU99" s="181"/>
      <c r="AV99" s="96"/>
      <c r="AW99" s="96"/>
      <c r="AX99" s="96"/>
      <c r="AY99" s="182"/>
      <c r="AZ99" s="181"/>
      <c r="BA99" s="96"/>
      <c r="BB99" s="96"/>
      <c r="BC99" s="96"/>
      <c r="BD99" s="183"/>
      <c r="BE99" s="96"/>
      <c r="BF99" s="96"/>
      <c r="BG99" s="96"/>
      <c r="BH99" s="180"/>
      <c r="BI99" s="96"/>
      <c r="BJ99" s="96"/>
      <c r="BK99" s="96"/>
    </row>
    <row r="100" spans="1:73">
      <c r="A100" s="177"/>
      <c r="B100" s="181"/>
      <c r="C100" s="181"/>
      <c r="D100" s="96"/>
      <c r="E100" s="96"/>
      <c r="F100" s="181"/>
      <c r="G100" s="181"/>
      <c r="H100" s="96"/>
      <c r="I100" s="96"/>
      <c r="J100" s="181"/>
      <c r="K100" s="181"/>
      <c r="L100" s="96"/>
      <c r="M100" s="96"/>
      <c r="N100" s="181"/>
      <c r="O100" s="96"/>
      <c r="P100" s="96"/>
      <c r="Q100" s="96"/>
      <c r="R100" s="181"/>
      <c r="S100" s="181"/>
      <c r="T100" s="96"/>
      <c r="U100" s="96"/>
      <c r="V100" s="181"/>
      <c r="W100" s="181"/>
      <c r="X100" s="96"/>
      <c r="Y100" s="96"/>
      <c r="Z100" s="177"/>
      <c r="AA100" s="181"/>
      <c r="AB100" s="181"/>
      <c r="AC100" s="96"/>
      <c r="AD100" s="96"/>
      <c r="AE100" s="181"/>
      <c r="AF100" s="181"/>
      <c r="AG100" s="96"/>
      <c r="AH100" s="96"/>
      <c r="AI100" s="181"/>
      <c r="AJ100" s="181"/>
      <c r="AK100" s="96"/>
      <c r="AL100" s="96"/>
      <c r="AM100" s="181"/>
      <c r="AN100" s="181"/>
      <c r="AO100" s="96"/>
      <c r="AP100" s="96"/>
      <c r="AQ100" s="181"/>
      <c r="AR100" s="96"/>
      <c r="AS100" s="96"/>
      <c r="AT100" s="96"/>
      <c r="AU100" s="181"/>
      <c r="AV100" s="96"/>
      <c r="AW100" s="96"/>
      <c r="AX100" s="96"/>
      <c r="AY100" s="178"/>
      <c r="AZ100" s="181"/>
      <c r="BA100" s="96"/>
      <c r="BB100" s="96"/>
      <c r="BC100" s="96"/>
      <c r="BD100" s="183"/>
      <c r="BE100" s="96"/>
      <c r="BF100" s="96"/>
      <c r="BG100" s="96"/>
      <c r="BH100" s="177"/>
      <c r="BI100" s="165"/>
      <c r="BJ100" s="96"/>
      <c r="BK100" s="96"/>
    </row>
    <row r="101" spans="1:73">
      <c r="A101" s="177"/>
      <c r="B101" s="181"/>
      <c r="C101" s="181"/>
      <c r="D101" s="96"/>
      <c r="E101" s="96"/>
      <c r="F101" s="181"/>
      <c r="G101" s="181"/>
      <c r="H101" s="96"/>
      <c r="I101" s="96"/>
      <c r="J101" s="181"/>
      <c r="K101" s="181"/>
      <c r="L101" s="96"/>
      <c r="M101" s="96"/>
      <c r="N101" s="181"/>
      <c r="O101" s="96"/>
      <c r="P101" s="96"/>
      <c r="Q101" s="96"/>
      <c r="R101" s="181"/>
      <c r="S101" s="181"/>
      <c r="T101" s="96"/>
      <c r="U101" s="96"/>
      <c r="V101" s="181"/>
      <c r="W101" s="181"/>
      <c r="X101" s="96"/>
      <c r="Y101" s="96"/>
      <c r="Z101" s="177"/>
      <c r="AA101" s="181"/>
      <c r="AB101" s="181"/>
      <c r="AC101" s="96"/>
      <c r="AD101" s="96"/>
      <c r="AE101" s="181"/>
      <c r="AF101" s="181"/>
      <c r="AG101" s="96"/>
      <c r="AH101" s="96"/>
      <c r="AI101" s="181"/>
      <c r="AJ101" s="181"/>
      <c r="AK101" s="96"/>
      <c r="AL101" s="96"/>
      <c r="AM101" s="181"/>
      <c r="AN101" s="181"/>
      <c r="AO101" s="96"/>
      <c r="AP101" s="96"/>
      <c r="AQ101" s="181"/>
      <c r="AR101" s="96"/>
      <c r="AS101" s="96"/>
      <c r="AT101" s="96"/>
      <c r="AU101" s="181"/>
      <c r="AV101" s="96"/>
      <c r="AW101" s="96"/>
      <c r="AX101" s="96"/>
      <c r="AY101" s="178"/>
      <c r="AZ101" s="181"/>
      <c r="BA101" s="96"/>
      <c r="BB101" s="96"/>
      <c r="BC101" s="96"/>
      <c r="BD101" s="183"/>
      <c r="BE101" s="96"/>
      <c r="BF101" s="96"/>
      <c r="BG101" s="96"/>
      <c r="BH101" s="177"/>
      <c r="BI101" s="165"/>
      <c r="BJ101" s="96"/>
      <c r="BK101" s="96"/>
    </row>
    <row r="102" spans="1:73">
      <c r="A102" s="177"/>
      <c r="B102" s="181"/>
      <c r="C102" s="181"/>
      <c r="D102" s="96"/>
      <c r="E102" s="96"/>
      <c r="F102" s="181"/>
      <c r="G102" s="181"/>
      <c r="H102" s="96"/>
      <c r="I102" s="96"/>
      <c r="J102" s="181"/>
      <c r="K102" s="181"/>
      <c r="L102" s="96"/>
      <c r="M102" s="96"/>
      <c r="N102" s="181"/>
      <c r="O102" s="96"/>
      <c r="P102" s="96"/>
      <c r="Q102" s="96"/>
      <c r="R102" s="181"/>
      <c r="S102" s="181"/>
      <c r="T102" s="96"/>
      <c r="U102" s="96"/>
      <c r="V102" s="181"/>
      <c r="W102" s="181"/>
      <c r="X102" s="96"/>
      <c r="Y102" s="96"/>
      <c r="Z102" s="177"/>
      <c r="AA102" s="181"/>
      <c r="AB102" s="181"/>
      <c r="AC102" s="96"/>
      <c r="AD102" s="96"/>
      <c r="AE102" s="181"/>
      <c r="AF102" s="181"/>
      <c r="AG102" s="96"/>
      <c r="AH102" s="96"/>
      <c r="AI102" s="181"/>
      <c r="AJ102" s="181"/>
      <c r="AK102" s="96"/>
      <c r="AL102" s="96"/>
      <c r="AM102" s="181"/>
      <c r="AN102" s="181"/>
      <c r="AO102" s="96"/>
      <c r="AP102" s="96"/>
      <c r="AQ102" s="181"/>
      <c r="AR102" s="96"/>
      <c r="AS102" s="96"/>
      <c r="AT102" s="96"/>
      <c r="AU102" s="181"/>
      <c r="AV102" s="96"/>
      <c r="AW102" s="96"/>
      <c r="AX102" s="96"/>
      <c r="AY102" s="178"/>
      <c r="AZ102" s="181"/>
      <c r="BA102" s="96"/>
      <c r="BB102" s="96"/>
      <c r="BC102" s="96"/>
      <c r="BD102" s="183"/>
      <c r="BE102" s="96"/>
      <c r="BF102" s="96"/>
      <c r="BG102" s="96"/>
      <c r="BH102" s="177"/>
      <c r="BI102" s="165"/>
      <c r="BJ102" s="96"/>
      <c r="BK102" s="96"/>
    </row>
    <row r="103" spans="1:73">
      <c r="A103" s="177"/>
      <c r="B103" s="181"/>
      <c r="C103" s="181"/>
      <c r="D103" s="96"/>
      <c r="E103" s="96"/>
      <c r="F103" s="181"/>
      <c r="G103" s="181"/>
      <c r="H103" s="96"/>
      <c r="I103" s="96"/>
      <c r="J103" s="181"/>
      <c r="K103" s="181"/>
      <c r="L103" s="96"/>
      <c r="M103" s="96"/>
      <c r="N103" s="181"/>
      <c r="O103" s="96"/>
      <c r="P103" s="96"/>
      <c r="Q103" s="96"/>
      <c r="R103" s="181"/>
      <c r="S103" s="181"/>
      <c r="T103" s="96"/>
      <c r="U103" s="96"/>
      <c r="V103" s="181"/>
      <c r="W103" s="181"/>
      <c r="X103" s="96"/>
      <c r="Y103" s="96"/>
      <c r="Z103" s="177"/>
      <c r="AA103" s="181"/>
      <c r="AB103" s="181"/>
      <c r="AC103" s="96"/>
      <c r="AD103" s="96"/>
      <c r="AE103" s="181"/>
      <c r="AF103" s="181"/>
      <c r="AG103" s="96"/>
      <c r="AH103" s="96"/>
      <c r="AI103" s="181"/>
      <c r="AJ103" s="181"/>
      <c r="AK103" s="96"/>
      <c r="AL103" s="96"/>
      <c r="AM103" s="181"/>
      <c r="AN103" s="181"/>
      <c r="AO103" s="96"/>
      <c r="AP103" s="96"/>
      <c r="AQ103" s="181"/>
      <c r="AR103" s="96"/>
      <c r="AS103" s="96"/>
      <c r="AT103" s="96"/>
      <c r="AU103" s="181"/>
      <c r="AV103" s="96"/>
      <c r="AW103" s="96"/>
      <c r="AX103" s="96"/>
      <c r="AY103" s="178"/>
      <c r="AZ103" s="181"/>
      <c r="BA103" s="96"/>
      <c r="BB103" s="96"/>
      <c r="BC103" s="96"/>
      <c r="BD103" s="183"/>
      <c r="BE103" s="96"/>
      <c r="BF103" s="96"/>
      <c r="BG103" s="96"/>
      <c r="BH103" s="177"/>
      <c r="BI103" s="165"/>
      <c r="BJ103" s="96"/>
      <c r="BK103" s="96"/>
      <c r="BU103" s="85" t="s">
        <v>2</v>
      </c>
    </row>
    <row r="104" spans="1:73">
      <c r="A104" s="177"/>
      <c r="B104" s="181"/>
      <c r="C104" s="181"/>
      <c r="D104" s="96"/>
      <c r="E104" s="96"/>
      <c r="F104" s="181"/>
      <c r="G104" s="181"/>
      <c r="H104" s="96"/>
      <c r="I104" s="96"/>
      <c r="J104" s="181"/>
      <c r="K104" s="181"/>
      <c r="L104" s="96"/>
      <c r="M104" s="96"/>
      <c r="N104" s="181"/>
      <c r="O104" s="96"/>
      <c r="P104" s="96"/>
      <c r="Q104" s="96"/>
      <c r="R104" s="181"/>
      <c r="S104" s="181"/>
      <c r="T104" s="96"/>
      <c r="U104" s="96"/>
      <c r="V104" s="181"/>
      <c r="W104" s="181"/>
      <c r="X104" s="96"/>
      <c r="Y104" s="96"/>
      <c r="Z104" s="177"/>
      <c r="AA104" s="181"/>
      <c r="AB104" s="181"/>
      <c r="AC104" s="96"/>
      <c r="AD104" s="96"/>
      <c r="AE104" s="181"/>
      <c r="AF104" s="181"/>
      <c r="AG104" s="96"/>
      <c r="AH104" s="96"/>
      <c r="AI104" s="181"/>
      <c r="AJ104" s="181"/>
      <c r="AK104" s="96"/>
      <c r="AL104" s="96"/>
      <c r="AM104" s="181"/>
      <c r="AN104" s="181"/>
      <c r="AO104" s="96"/>
      <c r="AP104" s="96"/>
      <c r="AQ104" s="181"/>
      <c r="AR104" s="96"/>
      <c r="AS104" s="96"/>
      <c r="AT104" s="96"/>
      <c r="AU104" s="181"/>
      <c r="AV104" s="96"/>
      <c r="AW104" s="96"/>
      <c r="AX104" s="96"/>
      <c r="AY104" s="178"/>
      <c r="AZ104" s="181"/>
      <c r="BA104" s="96"/>
      <c r="BB104" s="96"/>
      <c r="BC104" s="96"/>
      <c r="BD104" s="183"/>
      <c r="BE104" s="96"/>
      <c r="BF104" s="96"/>
      <c r="BG104" s="96"/>
      <c r="BH104" s="177"/>
      <c r="BI104" s="165"/>
      <c r="BJ104" s="96"/>
      <c r="BK104" s="96"/>
    </row>
    <row r="105" spans="1:73">
      <c r="A105" s="177"/>
      <c r="B105" s="181"/>
      <c r="C105" s="181"/>
      <c r="D105" s="96"/>
      <c r="E105" s="96"/>
      <c r="F105" s="181"/>
      <c r="G105" s="181"/>
      <c r="H105" s="96"/>
      <c r="I105" s="96"/>
      <c r="J105" s="181"/>
      <c r="K105" s="181"/>
      <c r="L105" s="96"/>
      <c r="M105" s="96"/>
      <c r="N105" s="181"/>
      <c r="O105" s="96"/>
      <c r="P105" s="96"/>
      <c r="Q105" s="96"/>
      <c r="R105" s="181"/>
      <c r="S105" s="181"/>
      <c r="T105" s="96"/>
      <c r="U105" s="96"/>
      <c r="V105" s="181"/>
      <c r="W105" s="181"/>
      <c r="X105" s="96"/>
      <c r="Y105" s="96"/>
      <c r="Z105" s="177"/>
      <c r="AA105" s="181"/>
      <c r="AB105" s="181"/>
      <c r="AC105" s="96"/>
      <c r="AD105" s="96"/>
      <c r="AE105" s="181"/>
      <c r="AF105" s="181"/>
      <c r="AG105" s="96"/>
      <c r="AH105" s="96"/>
      <c r="AI105" s="181"/>
      <c r="AJ105" s="181"/>
      <c r="AK105" s="96"/>
      <c r="AL105" s="96"/>
      <c r="AM105" s="181"/>
      <c r="AN105" s="181"/>
      <c r="AO105" s="96"/>
      <c r="AP105" s="96"/>
      <c r="AQ105" s="181"/>
      <c r="AR105" s="96"/>
      <c r="AS105" s="96"/>
      <c r="AT105" s="96"/>
      <c r="AU105" s="181"/>
      <c r="AV105" s="96"/>
      <c r="AW105" s="96"/>
      <c r="AX105" s="96"/>
      <c r="AY105" s="178"/>
      <c r="AZ105" s="181"/>
      <c r="BA105" s="96"/>
      <c r="BB105" s="96"/>
      <c r="BC105" s="96"/>
      <c r="BD105" s="183"/>
      <c r="BE105" s="96"/>
      <c r="BF105" s="96"/>
      <c r="BG105" s="96"/>
      <c r="BH105" s="177"/>
      <c r="BI105" s="165"/>
      <c r="BJ105" s="96"/>
      <c r="BK105" s="96"/>
    </row>
    <row r="106" spans="1:73">
      <c r="A106" s="177"/>
      <c r="B106" s="181"/>
      <c r="C106" s="181"/>
      <c r="D106" s="96"/>
      <c r="E106" s="96"/>
      <c r="F106" s="181"/>
      <c r="G106" s="181"/>
      <c r="H106" s="96"/>
      <c r="I106" s="96"/>
      <c r="J106" s="181"/>
      <c r="K106" s="181"/>
      <c r="L106" s="96"/>
      <c r="M106" s="96"/>
      <c r="N106" s="181"/>
      <c r="O106" s="96"/>
      <c r="P106" s="96"/>
      <c r="Q106" s="96"/>
      <c r="R106" s="181"/>
      <c r="S106" s="181"/>
      <c r="T106" s="96"/>
      <c r="U106" s="96"/>
      <c r="V106" s="181"/>
      <c r="W106" s="181"/>
      <c r="X106" s="96"/>
      <c r="Y106" s="96"/>
      <c r="Z106" s="177"/>
      <c r="AA106" s="181"/>
      <c r="AB106" s="181"/>
      <c r="AC106" s="96"/>
      <c r="AD106" s="96"/>
      <c r="AE106" s="181"/>
      <c r="AF106" s="181"/>
      <c r="AG106" s="96"/>
      <c r="AH106" s="96"/>
      <c r="AI106" s="181"/>
      <c r="AJ106" s="181"/>
      <c r="AK106" s="96"/>
      <c r="AL106" s="96"/>
      <c r="AM106" s="181"/>
      <c r="AN106" s="181"/>
      <c r="AO106" s="96"/>
      <c r="AP106" s="96"/>
      <c r="AQ106" s="181"/>
      <c r="AR106" s="96"/>
      <c r="AS106" s="96"/>
      <c r="AT106" s="96"/>
      <c r="AU106" s="181"/>
      <c r="AV106" s="96"/>
      <c r="AW106" s="96"/>
      <c r="AX106" s="96"/>
      <c r="AY106" s="178"/>
      <c r="AZ106" s="181"/>
      <c r="BA106" s="96"/>
      <c r="BB106" s="96"/>
      <c r="BC106" s="96"/>
      <c r="BD106" s="183"/>
      <c r="BE106" s="96"/>
      <c r="BF106" s="96"/>
      <c r="BG106" s="96"/>
      <c r="BH106" s="177"/>
      <c r="BI106" s="165"/>
      <c r="BJ106" s="96"/>
      <c r="BK106" s="96"/>
    </row>
    <row r="107" spans="1:73">
      <c r="A107" s="177"/>
      <c r="B107" s="181"/>
      <c r="C107" s="181"/>
      <c r="D107" s="96"/>
      <c r="E107" s="96"/>
      <c r="F107" s="181"/>
      <c r="G107" s="181"/>
      <c r="H107" s="96"/>
      <c r="I107" s="96"/>
      <c r="J107" s="181"/>
      <c r="K107" s="181"/>
      <c r="L107" s="96"/>
      <c r="M107" s="96"/>
      <c r="N107" s="181"/>
      <c r="O107" s="96"/>
      <c r="P107" s="96"/>
      <c r="Q107" s="96"/>
      <c r="R107" s="181"/>
      <c r="S107" s="181"/>
      <c r="T107" s="96"/>
      <c r="U107" s="96"/>
      <c r="V107" s="181"/>
      <c r="W107" s="181"/>
      <c r="X107" s="96"/>
      <c r="Y107" s="96"/>
      <c r="Z107" s="177"/>
      <c r="AA107" s="181"/>
      <c r="AB107" s="181"/>
      <c r="AC107" s="96"/>
      <c r="AD107" s="96"/>
      <c r="AE107" s="181"/>
      <c r="AF107" s="181"/>
      <c r="AG107" s="96"/>
      <c r="AH107" s="96"/>
      <c r="AI107" s="181"/>
      <c r="AJ107" s="181"/>
      <c r="AK107" s="96"/>
      <c r="AL107" s="96"/>
      <c r="AM107" s="181"/>
      <c r="AN107" s="181"/>
      <c r="AO107" s="96"/>
      <c r="AP107" s="96"/>
      <c r="AQ107" s="181"/>
      <c r="AR107" s="96"/>
      <c r="AS107" s="96"/>
      <c r="AT107" s="96"/>
      <c r="AU107" s="181"/>
      <c r="AV107" s="96"/>
      <c r="AW107" s="96"/>
      <c r="AX107" s="96"/>
      <c r="AY107" s="178"/>
      <c r="AZ107" s="181"/>
      <c r="BA107" s="96"/>
      <c r="BB107" s="96"/>
      <c r="BC107" s="96"/>
      <c r="BD107" s="183"/>
      <c r="BE107" s="96"/>
      <c r="BF107" s="96"/>
      <c r="BG107" s="96"/>
      <c r="BH107" s="177"/>
      <c r="BI107" s="165"/>
      <c r="BJ107" s="96"/>
      <c r="BK107" s="96"/>
    </row>
    <row r="108" spans="1:73">
      <c r="A108" s="180"/>
      <c r="B108" s="181"/>
      <c r="C108" s="181"/>
      <c r="D108" s="96"/>
      <c r="E108" s="96"/>
      <c r="F108" s="181"/>
      <c r="G108" s="181"/>
      <c r="H108" s="96"/>
      <c r="I108" s="96"/>
      <c r="J108" s="181"/>
      <c r="K108" s="181"/>
      <c r="L108" s="96"/>
      <c r="M108" s="96"/>
      <c r="N108" s="181"/>
      <c r="O108" s="96"/>
      <c r="P108" s="96"/>
      <c r="Q108" s="96"/>
      <c r="R108" s="181"/>
      <c r="S108" s="181"/>
      <c r="T108" s="96"/>
      <c r="U108" s="96"/>
      <c r="V108" s="181"/>
      <c r="W108" s="181"/>
      <c r="X108" s="96"/>
      <c r="Y108" s="96"/>
      <c r="Z108" s="180"/>
      <c r="AA108" s="181"/>
      <c r="AB108" s="181"/>
      <c r="AC108" s="96"/>
      <c r="AD108" s="96"/>
      <c r="AE108" s="181"/>
      <c r="AF108" s="181"/>
      <c r="AG108" s="96"/>
      <c r="AH108" s="96"/>
      <c r="AI108" s="181"/>
      <c r="AJ108" s="181"/>
      <c r="AK108" s="96"/>
      <c r="AL108" s="96"/>
      <c r="AM108" s="181"/>
      <c r="AN108" s="181"/>
      <c r="AO108" s="96"/>
      <c r="AP108" s="96"/>
      <c r="AQ108" s="181"/>
      <c r="AR108" s="96"/>
      <c r="AS108" s="96"/>
      <c r="AT108" s="96"/>
      <c r="AU108" s="181"/>
      <c r="AV108" s="96"/>
      <c r="AW108" s="96"/>
      <c r="AX108" s="96"/>
      <c r="AY108" s="182"/>
      <c r="AZ108" s="181"/>
      <c r="BA108" s="96"/>
      <c r="BB108" s="96"/>
      <c r="BC108" s="96"/>
      <c r="BD108" s="183"/>
      <c r="BE108" s="96"/>
      <c r="BF108" s="96"/>
      <c r="BG108" s="96"/>
      <c r="BH108" s="180"/>
      <c r="BI108" s="165"/>
      <c r="BJ108" s="96"/>
      <c r="BK108" s="96"/>
    </row>
    <row r="109" spans="1:73">
      <c r="A109" s="177"/>
      <c r="B109" s="181"/>
      <c r="C109" s="181"/>
      <c r="D109" s="96"/>
      <c r="E109" s="96"/>
      <c r="F109" s="181"/>
      <c r="G109" s="181"/>
      <c r="H109" s="96"/>
      <c r="I109" s="96"/>
      <c r="J109" s="181"/>
      <c r="K109" s="181"/>
      <c r="L109" s="96"/>
      <c r="M109" s="96"/>
      <c r="N109" s="181"/>
      <c r="O109" s="96"/>
      <c r="P109" s="96"/>
      <c r="Q109" s="96"/>
      <c r="R109" s="181"/>
      <c r="S109" s="181"/>
      <c r="T109" s="96"/>
      <c r="U109" s="96"/>
      <c r="V109" s="181"/>
      <c r="W109" s="181"/>
      <c r="X109" s="96"/>
      <c r="Y109" s="96"/>
      <c r="Z109" s="177"/>
      <c r="AA109" s="181"/>
      <c r="AB109" s="181"/>
      <c r="AC109" s="96"/>
      <c r="AD109" s="96"/>
      <c r="AE109" s="181"/>
      <c r="AF109" s="181"/>
      <c r="AG109" s="96"/>
      <c r="AH109" s="96"/>
      <c r="AI109" s="181"/>
      <c r="AJ109" s="181"/>
      <c r="AK109" s="96"/>
      <c r="AL109" s="96"/>
      <c r="AM109" s="181"/>
      <c r="AN109" s="181"/>
      <c r="AO109" s="96"/>
      <c r="AP109" s="96"/>
      <c r="AQ109" s="181"/>
      <c r="AR109" s="96"/>
      <c r="AS109" s="96"/>
      <c r="AT109" s="96"/>
      <c r="AU109" s="181"/>
      <c r="AV109" s="96"/>
      <c r="AW109" s="96"/>
      <c r="AX109" s="96"/>
      <c r="AY109" s="178"/>
      <c r="AZ109" s="181"/>
      <c r="BA109" s="96"/>
      <c r="BB109" s="96"/>
      <c r="BC109" s="96"/>
      <c r="BD109" s="183"/>
      <c r="BE109" s="96"/>
      <c r="BF109" s="96"/>
      <c r="BG109" s="96"/>
      <c r="BH109" s="177"/>
      <c r="BI109" s="165"/>
      <c r="BJ109" s="96"/>
      <c r="BK109" s="96"/>
    </row>
    <row r="110" spans="1:73">
      <c r="A110" s="177"/>
      <c r="B110" s="181"/>
      <c r="C110" s="181"/>
      <c r="D110" s="96"/>
      <c r="E110" s="96"/>
      <c r="F110" s="181"/>
      <c r="G110" s="181"/>
      <c r="H110" s="96"/>
      <c r="I110" s="96"/>
      <c r="J110" s="181"/>
      <c r="K110" s="181"/>
      <c r="L110" s="96"/>
      <c r="M110" s="96"/>
      <c r="N110" s="181"/>
      <c r="O110" s="96"/>
      <c r="P110" s="96"/>
      <c r="Q110" s="96"/>
      <c r="R110" s="181"/>
      <c r="S110" s="181"/>
      <c r="T110" s="96"/>
      <c r="U110" s="96"/>
      <c r="V110" s="181"/>
      <c r="W110" s="181"/>
      <c r="X110" s="96"/>
      <c r="Y110" s="96"/>
      <c r="Z110" s="177"/>
      <c r="AA110" s="181"/>
      <c r="AB110" s="181"/>
      <c r="AC110" s="96"/>
      <c r="AD110" s="96"/>
      <c r="AE110" s="181"/>
      <c r="AF110" s="181"/>
      <c r="AG110" s="96"/>
      <c r="AH110" s="96"/>
      <c r="AI110" s="181"/>
      <c r="AJ110" s="181"/>
      <c r="AK110" s="96"/>
      <c r="AL110" s="96"/>
      <c r="AM110" s="181"/>
      <c r="AN110" s="181"/>
      <c r="AO110" s="96"/>
      <c r="AP110" s="96"/>
      <c r="AQ110" s="181"/>
      <c r="AR110" s="96"/>
      <c r="AS110" s="96"/>
      <c r="AT110" s="96"/>
      <c r="AU110" s="181"/>
      <c r="AV110" s="96"/>
      <c r="AW110" s="96"/>
      <c r="AX110" s="96"/>
      <c r="AY110" s="178"/>
      <c r="AZ110" s="181"/>
      <c r="BA110" s="96"/>
      <c r="BB110" s="96"/>
      <c r="BC110" s="96"/>
      <c r="BD110" s="183"/>
      <c r="BE110" s="96"/>
      <c r="BF110" s="96"/>
      <c r="BG110" s="96"/>
      <c r="BH110" s="177"/>
      <c r="BI110" s="165"/>
      <c r="BJ110" s="96"/>
      <c r="BK110" s="96"/>
    </row>
    <row r="111" spans="1:73">
      <c r="A111" s="177"/>
      <c r="B111" s="181"/>
      <c r="C111" s="181"/>
      <c r="D111" s="96"/>
      <c r="E111" s="96"/>
      <c r="F111" s="181"/>
      <c r="G111" s="181"/>
      <c r="H111" s="96"/>
      <c r="I111" s="96"/>
      <c r="J111" s="181"/>
      <c r="K111" s="181"/>
      <c r="L111" s="96"/>
      <c r="M111" s="96"/>
      <c r="N111" s="181"/>
      <c r="O111" s="96"/>
      <c r="P111" s="96"/>
      <c r="Q111" s="96"/>
      <c r="R111" s="181"/>
      <c r="S111" s="181"/>
      <c r="T111" s="96"/>
      <c r="U111" s="96"/>
      <c r="V111" s="181"/>
      <c r="W111" s="181"/>
      <c r="X111" s="96"/>
      <c r="Y111" s="96"/>
      <c r="Z111" s="177"/>
      <c r="AA111" s="181"/>
      <c r="AB111" s="181"/>
      <c r="AC111" s="96"/>
      <c r="AD111" s="96"/>
      <c r="AE111" s="181"/>
      <c r="AF111" s="181"/>
      <c r="AG111" s="96"/>
      <c r="AH111" s="96"/>
      <c r="AI111" s="181"/>
      <c r="AJ111" s="181"/>
      <c r="AK111" s="96"/>
      <c r="AL111" s="96"/>
      <c r="AM111" s="181"/>
      <c r="AN111" s="181"/>
      <c r="AO111" s="96"/>
      <c r="AP111" s="96"/>
      <c r="AQ111" s="181"/>
      <c r="AR111" s="96"/>
      <c r="AS111" s="96"/>
      <c r="AT111" s="96"/>
      <c r="AU111" s="181"/>
      <c r="AV111" s="96"/>
      <c r="AW111" s="96"/>
      <c r="AX111" s="96"/>
      <c r="AY111" s="178"/>
      <c r="AZ111" s="181"/>
      <c r="BA111" s="96"/>
      <c r="BB111" s="96"/>
      <c r="BC111" s="96"/>
      <c r="BD111" s="183"/>
      <c r="BE111" s="96"/>
      <c r="BF111" s="96"/>
      <c r="BG111" s="96"/>
      <c r="BH111" s="177"/>
      <c r="BI111" s="165"/>
      <c r="BJ111" s="96"/>
      <c r="BK111" s="96"/>
    </row>
    <row r="112" spans="1:73">
      <c r="A112" s="177"/>
      <c r="B112" s="181"/>
      <c r="C112" s="181"/>
      <c r="D112" s="96"/>
      <c r="E112" s="96"/>
      <c r="F112" s="181"/>
      <c r="G112" s="181"/>
      <c r="H112" s="96"/>
      <c r="I112" s="96"/>
      <c r="J112" s="181"/>
      <c r="K112" s="181"/>
      <c r="L112" s="96"/>
      <c r="M112" s="96"/>
      <c r="N112" s="181"/>
      <c r="O112" s="96"/>
      <c r="P112" s="96"/>
      <c r="Q112" s="96"/>
      <c r="R112" s="181"/>
      <c r="S112" s="181"/>
      <c r="T112" s="96"/>
      <c r="U112" s="96"/>
      <c r="V112" s="181"/>
      <c r="W112" s="181"/>
      <c r="X112" s="96"/>
      <c r="Y112" s="96"/>
      <c r="Z112" s="177"/>
      <c r="AA112" s="181"/>
      <c r="AB112" s="181"/>
      <c r="AC112" s="96"/>
      <c r="AD112" s="96"/>
      <c r="AE112" s="181"/>
      <c r="AF112" s="181"/>
      <c r="AG112" s="96"/>
      <c r="AH112" s="96"/>
      <c r="AI112" s="181"/>
      <c r="AJ112" s="181"/>
      <c r="AK112" s="96"/>
      <c r="AL112" s="96"/>
      <c r="AM112" s="181"/>
      <c r="AN112" s="181"/>
      <c r="AO112" s="96"/>
      <c r="AP112" s="96"/>
      <c r="AQ112" s="181"/>
      <c r="AR112" s="96"/>
      <c r="AS112" s="96"/>
      <c r="AT112" s="96"/>
      <c r="AU112" s="181"/>
      <c r="AV112" s="96"/>
      <c r="AW112" s="96"/>
      <c r="AX112" s="96"/>
      <c r="AY112" s="178"/>
      <c r="AZ112" s="181"/>
      <c r="BA112" s="96"/>
      <c r="BB112" s="96"/>
      <c r="BC112" s="96"/>
      <c r="BD112" s="183"/>
      <c r="BE112" s="96"/>
      <c r="BF112" s="96"/>
      <c r="BG112" s="96"/>
      <c r="BH112" s="177"/>
      <c r="BI112" s="165"/>
      <c r="BJ112" s="96"/>
      <c r="BK112" s="96"/>
    </row>
    <row r="113" spans="1:70">
      <c r="A113" s="177"/>
      <c r="B113" s="181"/>
      <c r="C113" s="181"/>
      <c r="D113" s="96"/>
      <c r="E113" s="96"/>
      <c r="F113" s="181"/>
      <c r="G113" s="181"/>
      <c r="H113" s="96"/>
      <c r="I113" s="96"/>
      <c r="J113" s="181"/>
      <c r="K113" s="181"/>
      <c r="L113" s="96"/>
      <c r="M113" s="96"/>
      <c r="N113" s="181"/>
      <c r="O113" s="96"/>
      <c r="P113" s="96"/>
      <c r="Q113" s="96"/>
      <c r="R113" s="181"/>
      <c r="S113" s="181"/>
      <c r="T113" s="96"/>
      <c r="U113" s="96"/>
      <c r="V113" s="181"/>
      <c r="W113" s="181"/>
      <c r="X113" s="96"/>
      <c r="Y113" s="96"/>
      <c r="Z113" s="177"/>
      <c r="AA113" s="181"/>
      <c r="AB113" s="181"/>
      <c r="AC113" s="96"/>
      <c r="AD113" s="96"/>
      <c r="AE113" s="181"/>
      <c r="AF113" s="181"/>
      <c r="AG113" s="96"/>
      <c r="AH113" s="96"/>
      <c r="AI113" s="181"/>
      <c r="AJ113" s="181"/>
      <c r="AK113" s="96"/>
      <c r="AL113" s="96"/>
      <c r="AM113" s="181"/>
      <c r="AN113" s="181"/>
      <c r="AO113" s="96"/>
      <c r="AP113" s="96"/>
      <c r="AQ113" s="181"/>
      <c r="AR113" s="96"/>
      <c r="AS113" s="96"/>
      <c r="AT113" s="96"/>
      <c r="AU113" s="181"/>
      <c r="AV113" s="96"/>
      <c r="AW113" s="96"/>
      <c r="AX113" s="96"/>
      <c r="AY113" s="178"/>
      <c r="AZ113" s="181"/>
      <c r="BA113" s="96"/>
      <c r="BB113" s="96"/>
      <c r="BC113" s="96"/>
      <c r="BD113" s="183"/>
      <c r="BE113" s="96"/>
      <c r="BF113" s="96"/>
      <c r="BG113" s="96"/>
      <c r="BH113" s="177"/>
      <c r="BI113" s="165"/>
      <c r="BJ113" s="96"/>
      <c r="BK113" s="96"/>
    </row>
    <row r="114" spans="1:70">
      <c r="A114" s="177"/>
      <c r="B114" s="181"/>
      <c r="C114" s="181"/>
      <c r="D114" s="96"/>
      <c r="E114" s="96"/>
      <c r="F114" s="181"/>
      <c r="G114" s="181"/>
      <c r="H114" s="96"/>
      <c r="I114" s="96"/>
      <c r="J114" s="181"/>
      <c r="K114" s="181"/>
      <c r="L114" s="96"/>
      <c r="M114" s="96"/>
      <c r="N114" s="181"/>
      <c r="O114" s="96"/>
      <c r="P114" s="96"/>
      <c r="Q114" s="96"/>
      <c r="R114" s="181"/>
      <c r="S114" s="181"/>
      <c r="T114" s="96"/>
      <c r="U114" s="96"/>
      <c r="V114" s="181"/>
      <c r="W114" s="181"/>
      <c r="X114" s="96"/>
      <c r="Y114" s="96"/>
      <c r="Z114" s="177"/>
      <c r="AA114" s="181"/>
      <c r="AB114" s="181"/>
      <c r="AC114" s="96"/>
      <c r="AD114" s="96"/>
      <c r="AE114" s="181"/>
      <c r="AF114" s="181"/>
      <c r="AG114" s="96"/>
      <c r="AH114" s="96"/>
      <c r="AI114" s="181"/>
      <c r="AJ114" s="181"/>
      <c r="AK114" s="96"/>
      <c r="AL114" s="96"/>
      <c r="AM114" s="181"/>
      <c r="AN114" s="181"/>
      <c r="AO114" s="96"/>
      <c r="AP114" s="96"/>
      <c r="AQ114" s="181"/>
      <c r="AR114" s="96"/>
      <c r="AS114" s="96"/>
      <c r="AT114" s="96"/>
      <c r="AU114" s="181"/>
      <c r="AV114" s="96"/>
      <c r="AW114" s="96"/>
      <c r="AX114" s="96"/>
      <c r="AY114" s="178"/>
      <c r="AZ114" s="181"/>
      <c r="BA114" s="96"/>
      <c r="BB114" s="96"/>
      <c r="BC114" s="96"/>
      <c r="BD114" s="183"/>
      <c r="BE114" s="96"/>
      <c r="BF114" s="96"/>
      <c r="BG114" s="96"/>
      <c r="BH114" s="177"/>
      <c r="BI114" s="165"/>
      <c r="BJ114" s="96"/>
      <c r="BK114" s="96"/>
    </row>
    <row r="115" spans="1:70">
      <c r="A115" s="177"/>
      <c r="B115" s="181"/>
      <c r="C115" s="181"/>
      <c r="D115" s="96"/>
      <c r="E115" s="96"/>
      <c r="F115" s="181"/>
      <c r="G115" s="181"/>
      <c r="H115" s="96"/>
      <c r="I115" s="96"/>
      <c r="J115" s="181"/>
      <c r="K115" s="181"/>
      <c r="L115" s="96"/>
      <c r="M115" s="96"/>
      <c r="N115" s="181"/>
      <c r="O115" s="96"/>
      <c r="P115" s="96"/>
      <c r="Q115" s="96"/>
      <c r="R115" s="181"/>
      <c r="S115" s="181"/>
      <c r="T115" s="96"/>
      <c r="U115" s="96"/>
      <c r="V115" s="181"/>
      <c r="W115" s="181"/>
      <c r="X115" s="96"/>
      <c r="Y115" s="96"/>
      <c r="Z115" s="177"/>
      <c r="AA115" s="181"/>
      <c r="AB115" s="181"/>
      <c r="AC115" s="96"/>
      <c r="AD115" s="96"/>
      <c r="AE115" s="181"/>
      <c r="AF115" s="181"/>
      <c r="AG115" s="96"/>
      <c r="AH115" s="96"/>
      <c r="AI115" s="181"/>
      <c r="AJ115" s="181"/>
      <c r="AK115" s="96"/>
      <c r="AL115" s="96"/>
      <c r="AM115" s="181"/>
      <c r="AN115" s="181"/>
      <c r="AO115" s="96"/>
      <c r="AP115" s="96"/>
      <c r="AQ115" s="181"/>
      <c r="AR115" s="96"/>
      <c r="AS115" s="96"/>
      <c r="AT115" s="96"/>
      <c r="AU115" s="181"/>
      <c r="AV115" s="96"/>
      <c r="AW115" s="96"/>
      <c r="AX115" s="96"/>
      <c r="AY115" s="178"/>
      <c r="AZ115" s="181"/>
      <c r="BA115" s="96"/>
      <c r="BB115" s="96"/>
      <c r="BC115" s="96"/>
      <c r="BD115" s="183"/>
      <c r="BE115" s="96"/>
      <c r="BF115" s="96"/>
      <c r="BG115" s="96"/>
      <c r="BH115" s="177"/>
      <c r="BI115" s="165"/>
      <c r="BJ115" s="96"/>
      <c r="BK115" s="96"/>
    </row>
    <row r="116" spans="1:70">
      <c r="A116" s="177"/>
      <c r="B116" s="181"/>
      <c r="C116" s="181"/>
      <c r="D116" s="96"/>
      <c r="E116" s="96"/>
      <c r="F116" s="181"/>
      <c r="G116" s="181"/>
      <c r="H116" s="96"/>
      <c r="I116" s="96"/>
      <c r="J116" s="181"/>
      <c r="K116" s="181"/>
      <c r="L116" s="96"/>
      <c r="M116" s="96"/>
      <c r="N116" s="181"/>
      <c r="O116" s="96"/>
      <c r="P116" s="96"/>
      <c r="Q116" s="96"/>
      <c r="R116" s="181"/>
      <c r="S116" s="181"/>
      <c r="T116" s="96"/>
      <c r="U116" s="96"/>
      <c r="V116" s="181"/>
      <c r="W116" s="181"/>
      <c r="X116" s="96"/>
      <c r="Y116" s="96"/>
      <c r="Z116" s="177"/>
      <c r="AA116" s="181"/>
      <c r="AB116" s="181"/>
      <c r="AC116" s="96"/>
      <c r="AD116" s="96"/>
      <c r="AE116" s="181"/>
      <c r="AF116" s="181"/>
      <c r="AG116" s="96"/>
      <c r="AH116" s="96"/>
      <c r="AI116" s="181"/>
      <c r="AJ116" s="181"/>
      <c r="AK116" s="96"/>
      <c r="AL116" s="96"/>
      <c r="AM116" s="181"/>
      <c r="AN116" s="181"/>
      <c r="AO116" s="96"/>
      <c r="AP116" s="96"/>
      <c r="AQ116" s="181"/>
      <c r="AR116" s="96"/>
      <c r="AS116" s="96"/>
      <c r="AT116" s="96"/>
      <c r="AU116" s="181"/>
      <c r="AV116" s="96"/>
      <c r="AW116" s="96"/>
      <c r="AX116" s="96"/>
      <c r="AY116" s="178"/>
      <c r="AZ116" s="181"/>
      <c r="BA116" s="96"/>
      <c r="BB116" s="96"/>
      <c r="BC116" s="96"/>
      <c r="BD116" s="183"/>
      <c r="BE116" s="96"/>
      <c r="BF116" s="96"/>
      <c r="BG116" s="96"/>
      <c r="BH116" s="177"/>
      <c r="BI116" s="165"/>
      <c r="BJ116" s="96"/>
      <c r="BK116" s="96"/>
    </row>
    <row r="117" spans="1:70">
      <c r="A117" s="177"/>
      <c r="B117" s="181"/>
      <c r="C117" s="181"/>
      <c r="D117" s="96"/>
      <c r="E117" s="96"/>
      <c r="F117" s="181"/>
      <c r="G117" s="181"/>
      <c r="H117" s="96"/>
      <c r="I117" s="96"/>
      <c r="J117" s="181"/>
      <c r="K117" s="181"/>
      <c r="L117" s="96"/>
      <c r="M117" s="96"/>
      <c r="N117" s="181"/>
      <c r="O117" s="96"/>
      <c r="P117" s="96"/>
      <c r="Q117" s="96"/>
      <c r="R117" s="181"/>
      <c r="S117" s="181"/>
      <c r="T117" s="96"/>
      <c r="U117" s="96"/>
      <c r="V117" s="181"/>
      <c r="W117" s="181"/>
      <c r="X117" s="96"/>
      <c r="Y117" s="96"/>
      <c r="Z117" s="177"/>
      <c r="AA117" s="181"/>
      <c r="AB117" s="181"/>
      <c r="AC117" s="96"/>
      <c r="AD117" s="96"/>
      <c r="AE117" s="181"/>
      <c r="AF117" s="181"/>
      <c r="AG117" s="96"/>
      <c r="AH117" s="96"/>
      <c r="AI117" s="181"/>
      <c r="AJ117" s="181"/>
      <c r="AK117" s="96"/>
      <c r="AL117" s="96"/>
      <c r="AM117" s="181"/>
      <c r="AN117" s="181"/>
      <c r="AO117" s="96"/>
      <c r="AP117" s="96"/>
      <c r="AQ117" s="181"/>
      <c r="AR117" s="96"/>
      <c r="AS117" s="96"/>
      <c r="AT117" s="96"/>
      <c r="AU117" s="181"/>
      <c r="AV117" s="96"/>
      <c r="AW117" s="96"/>
      <c r="AX117" s="96"/>
      <c r="AY117" s="178"/>
      <c r="AZ117" s="181"/>
      <c r="BA117" s="96"/>
      <c r="BB117" s="96"/>
      <c r="BC117" s="96"/>
      <c r="BD117" s="183"/>
      <c r="BE117" s="96"/>
      <c r="BF117" s="96"/>
      <c r="BG117" s="96"/>
      <c r="BH117" s="177"/>
      <c r="BI117" s="165"/>
      <c r="BJ117" s="96"/>
      <c r="BK117" s="96"/>
    </row>
    <row r="118" spans="1:70">
      <c r="A118" s="177"/>
      <c r="B118" s="181"/>
      <c r="C118" s="181"/>
      <c r="D118" s="96"/>
      <c r="E118" s="96"/>
      <c r="F118" s="181"/>
      <c r="G118" s="181"/>
      <c r="H118" s="96"/>
      <c r="I118" s="96"/>
      <c r="J118" s="181"/>
      <c r="K118" s="181"/>
      <c r="L118" s="96"/>
      <c r="M118" s="96"/>
      <c r="N118" s="181"/>
      <c r="O118" s="96"/>
      <c r="P118" s="96"/>
      <c r="Q118" s="96"/>
      <c r="R118" s="181"/>
      <c r="S118" s="181"/>
      <c r="T118" s="96"/>
      <c r="U118" s="96"/>
      <c r="V118" s="181"/>
      <c r="W118" s="181"/>
      <c r="X118" s="96"/>
      <c r="Y118" s="96"/>
      <c r="Z118" s="177"/>
      <c r="AA118" s="181"/>
      <c r="AB118" s="181"/>
      <c r="AC118" s="96"/>
      <c r="AD118" s="96"/>
      <c r="AE118" s="181"/>
      <c r="AF118" s="181"/>
      <c r="AG118" s="96"/>
      <c r="AH118" s="96"/>
      <c r="AI118" s="181"/>
      <c r="AJ118" s="181"/>
      <c r="AK118" s="96"/>
      <c r="AL118" s="96"/>
      <c r="AM118" s="181"/>
      <c r="AN118" s="181"/>
      <c r="AO118" s="96"/>
      <c r="AP118" s="96"/>
      <c r="AQ118" s="181"/>
      <c r="AR118" s="96"/>
      <c r="AS118" s="96"/>
      <c r="AT118" s="96"/>
      <c r="AU118" s="181"/>
      <c r="AV118" s="96"/>
      <c r="AW118" s="96"/>
      <c r="AX118" s="96"/>
      <c r="AY118" s="178"/>
      <c r="AZ118" s="181"/>
      <c r="BA118" s="96"/>
      <c r="BB118" s="96"/>
      <c r="BC118" s="96"/>
      <c r="BD118" s="183"/>
      <c r="BE118" s="96"/>
      <c r="BF118" s="96"/>
      <c r="BG118" s="96"/>
      <c r="BH118" s="177"/>
      <c r="BI118" s="165"/>
      <c r="BJ118" s="96"/>
      <c r="BK118" s="96"/>
    </row>
    <row r="119" spans="1:70">
      <c r="A119" s="177"/>
      <c r="B119" s="181"/>
      <c r="C119" s="181"/>
      <c r="D119" s="96"/>
      <c r="E119" s="96"/>
      <c r="F119" s="181"/>
      <c r="G119" s="181"/>
      <c r="H119" s="96"/>
      <c r="I119" s="96"/>
      <c r="J119" s="181"/>
      <c r="K119" s="181"/>
      <c r="L119" s="96"/>
      <c r="M119" s="96"/>
      <c r="N119" s="181"/>
      <c r="O119" s="96"/>
      <c r="P119" s="96"/>
      <c r="Q119" s="96"/>
      <c r="R119" s="181"/>
      <c r="S119" s="181"/>
      <c r="T119" s="96"/>
      <c r="U119" s="96"/>
      <c r="V119" s="181"/>
      <c r="W119" s="181"/>
      <c r="X119" s="96"/>
      <c r="Y119" s="96"/>
      <c r="Z119" s="177"/>
      <c r="AA119" s="181"/>
      <c r="AB119" s="181"/>
      <c r="AC119" s="96"/>
      <c r="AD119" s="96"/>
      <c r="AE119" s="181"/>
      <c r="AF119" s="181"/>
      <c r="AG119" s="96"/>
      <c r="AH119" s="96"/>
      <c r="AI119" s="181"/>
      <c r="AJ119" s="181"/>
      <c r="AK119" s="96"/>
      <c r="AL119" s="96"/>
      <c r="AM119" s="181"/>
      <c r="AN119" s="181"/>
      <c r="AO119" s="96"/>
      <c r="AP119" s="96"/>
      <c r="AQ119" s="181"/>
      <c r="AR119" s="96"/>
      <c r="AS119" s="96"/>
      <c r="AT119" s="96"/>
      <c r="AU119" s="181"/>
      <c r="AV119" s="96"/>
      <c r="AW119" s="96"/>
      <c r="AX119" s="96"/>
      <c r="AY119" s="178"/>
      <c r="AZ119" s="181"/>
      <c r="BA119" s="96"/>
      <c r="BB119" s="96"/>
      <c r="BC119" s="96"/>
      <c r="BD119" s="183"/>
      <c r="BE119" s="96"/>
      <c r="BF119" s="96"/>
      <c r="BG119" s="96"/>
      <c r="BH119" s="177"/>
      <c r="BI119" s="165"/>
      <c r="BJ119" s="96"/>
      <c r="BK119" s="96"/>
    </row>
    <row r="120" spans="1:70">
      <c r="A120" s="177"/>
      <c r="B120" s="181"/>
      <c r="C120" s="181"/>
      <c r="D120" s="96"/>
      <c r="E120" s="96"/>
      <c r="F120" s="181"/>
      <c r="G120" s="181"/>
      <c r="H120" s="96"/>
      <c r="I120" s="96"/>
      <c r="J120" s="181"/>
      <c r="K120" s="181"/>
      <c r="L120" s="96"/>
      <c r="M120" s="96"/>
      <c r="N120" s="181"/>
      <c r="O120" s="96"/>
      <c r="P120" s="96"/>
      <c r="Q120" s="96"/>
      <c r="R120" s="181"/>
      <c r="S120" s="181"/>
      <c r="T120" s="96"/>
      <c r="U120" s="96"/>
      <c r="V120" s="181"/>
      <c r="W120" s="181"/>
      <c r="X120" s="96"/>
      <c r="Y120" s="96"/>
      <c r="Z120" s="177"/>
      <c r="AA120" s="181"/>
      <c r="AB120" s="181"/>
      <c r="AC120" s="96"/>
      <c r="AD120" s="96"/>
      <c r="AE120" s="181"/>
      <c r="AF120" s="181"/>
      <c r="AG120" s="96"/>
      <c r="AH120" s="96"/>
      <c r="AI120" s="181"/>
      <c r="AJ120" s="181"/>
      <c r="AK120" s="96"/>
      <c r="AL120" s="96"/>
      <c r="AM120" s="181"/>
      <c r="AN120" s="181"/>
      <c r="AO120" s="96"/>
      <c r="AP120" s="96"/>
      <c r="AQ120" s="181"/>
      <c r="AR120" s="96"/>
      <c r="AS120" s="96"/>
      <c r="AT120" s="96"/>
      <c r="AU120" s="181"/>
      <c r="AV120" s="96"/>
      <c r="AW120" s="96"/>
      <c r="AX120" s="96"/>
      <c r="AY120" s="178"/>
      <c r="AZ120" s="181"/>
      <c r="BA120" s="96"/>
      <c r="BB120" s="96"/>
      <c r="BC120" s="96"/>
      <c r="BD120" s="183"/>
      <c r="BE120" s="96"/>
      <c r="BF120" s="96"/>
      <c r="BG120" s="96"/>
      <c r="BH120" s="177"/>
      <c r="BI120" s="165"/>
      <c r="BJ120" s="96"/>
      <c r="BK120" s="96"/>
    </row>
    <row r="121" spans="1:70">
      <c r="A121" s="177"/>
      <c r="B121" s="181"/>
      <c r="C121" s="181"/>
      <c r="D121" s="96"/>
      <c r="E121" s="96"/>
      <c r="F121" s="181"/>
      <c r="G121" s="181"/>
      <c r="H121" s="96"/>
      <c r="I121" s="96"/>
      <c r="J121" s="181"/>
      <c r="K121" s="181"/>
      <c r="L121" s="96"/>
      <c r="M121" s="96"/>
      <c r="N121" s="181"/>
      <c r="O121" s="96"/>
      <c r="P121" s="96"/>
      <c r="Q121" s="96"/>
      <c r="R121" s="181"/>
      <c r="S121" s="181"/>
      <c r="T121" s="96"/>
      <c r="U121" s="96"/>
      <c r="V121" s="181"/>
      <c r="W121" s="181"/>
      <c r="X121" s="96"/>
      <c r="Y121" s="96"/>
      <c r="Z121" s="177"/>
      <c r="AA121" s="181"/>
      <c r="AB121" s="181"/>
      <c r="AC121" s="96"/>
      <c r="AD121" s="96"/>
      <c r="AE121" s="181"/>
      <c r="AF121" s="181"/>
      <c r="AG121" s="96"/>
      <c r="AH121" s="96"/>
      <c r="AI121" s="181"/>
      <c r="AJ121" s="181"/>
      <c r="AK121" s="96"/>
      <c r="AL121" s="96"/>
      <c r="AM121" s="181"/>
      <c r="AN121" s="181"/>
      <c r="AO121" s="96"/>
      <c r="AP121" s="96"/>
      <c r="AQ121" s="181"/>
      <c r="AR121" s="96"/>
      <c r="AS121" s="96"/>
      <c r="AT121" s="96"/>
      <c r="AU121" s="181"/>
      <c r="AV121" s="96"/>
      <c r="AW121" s="96"/>
      <c r="AX121" s="96"/>
      <c r="AY121" s="177"/>
      <c r="AZ121" s="181"/>
      <c r="BA121" s="96"/>
      <c r="BB121" s="96"/>
      <c r="BC121" s="96"/>
      <c r="BD121" s="183"/>
      <c r="BE121" s="96"/>
      <c r="BF121" s="96"/>
      <c r="BG121" s="96"/>
      <c r="BH121" s="177"/>
      <c r="BI121" s="165"/>
      <c r="BJ121" s="96"/>
      <c r="BK121" s="96"/>
    </row>
    <row r="122" spans="1:70">
      <c r="A122" s="177"/>
      <c r="B122" s="181"/>
      <c r="C122" s="181"/>
      <c r="D122" s="96"/>
      <c r="E122" s="96"/>
      <c r="F122" s="181"/>
      <c r="G122" s="181"/>
      <c r="H122" s="96"/>
      <c r="I122" s="96"/>
      <c r="J122" s="181"/>
      <c r="K122" s="181"/>
      <c r="L122" s="96"/>
      <c r="M122" s="96"/>
      <c r="N122" s="181"/>
      <c r="O122" s="96"/>
      <c r="P122" s="96"/>
      <c r="Q122" s="96"/>
      <c r="R122" s="181"/>
      <c r="S122" s="181"/>
      <c r="T122" s="96"/>
      <c r="U122" s="96"/>
      <c r="V122" s="181"/>
      <c r="W122" s="181"/>
      <c r="X122" s="96"/>
      <c r="Y122" s="96"/>
      <c r="Z122" s="177"/>
      <c r="AA122" s="181"/>
      <c r="AB122" s="181"/>
      <c r="AC122" s="96"/>
      <c r="AD122" s="96"/>
      <c r="AE122" s="181"/>
      <c r="AF122" s="181"/>
      <c r="AG122" s="96"/>
      <c r="AH122" s="96"/>
      <c r="AI122" s="181"/>
      <c r="AJ122" s="181"/>
      <c r="AK122" s="96"/>
      <c r="AL122" s="96"/>
      <c r="AM122" s="181"/>
      <c r="AN122" s="181"/>
      <c r="AO122" s="96"/>
      <c r="AP122" s="96"/>
      <c r="AQ122" s="181"/>
      <c r="AR122" s="96"/>
      <c r="AS122" s="96"/>
      <c r="AT122" s="96"/>
      <c r="AU122" s="181"/>
      <c r="AV122" s="96"/>
      <c r="AW122" s="96"/>
      <c r="AX122" s="96"/>
      <c r="AY122" s="177"/>
      <c r="AZ122" s="181"/>
      <c r="BA122" s="96"/>
      <c r="BB122" s="96"/>
      <c r="BC122" s="96"/>
      <c r="BD122" s="183"/>
      <c r="BE122" s="96"/>
      <c r="BF122" s="96"/>
      <c r="BG122" s="96"/>
      <c r="BH122" s="177"/>
      <c r="BI122" s="165"/>
      <c r="BJ122" s="96"/>
      <c r="BK122" s="96"/>
    </row>
    <row r="123" spans="1:70">
      <c r="A123" s="177"/>
      <c r="B123" s="181"/>
      <c r="C123" s="181"/>
      <c r="D123" s="96"/>
      <c r="E123" s="96"/>
      <c r="F123" s="181"/>
      <c r="G123" s="181"/>
      <c r="H123" s="96"/>
      <c r="I123" s="96"/>
      <c r="J123" s="181"/>
      <c r="K123" s="181"/>
      <c r="L123" s="96"/>
      <c r="M123" s="96"/>
      <c r="N123" s="181"/>
      <c r="O123" s="96"/>
      <c r="P123" s="96"/>
      <c r="Q123" s="96"/>
      <c r="R123" s="181"/>
      <c r="S123" s="181"/>
      <c r="T123" s="96"/>
      <c r="U123" s="96"/>
      <c r="V123" s="181"/>
      <c r="W123" s="181"/>
      <c r="X123" s="96"/>
      <c r="Y123" s="96"/>
      <c r="Z123" s="177"/>
      <c r="AA123" s="181"/>
      <c r="AB123" s="181"/>
      <c r="AC123" s="96"/>
      <c r="AD123" s="96"/>
      <c r="AE123" s="181"/>
      <c r="AF123" s="181"/>
      <c r="AG123" s="96"/>
      <c r="AH123" s="96"/>
      <c r="AI123" s="181"/>
      <c r="AJ123" s="181"/>
      <c r="AK123" s="96"/>
      <c r="AL123" s="96"/>
      <c r="AM123" s="181"/>
      <c r="AN123" s="181"/>
      <c r="AO123" s="96"/>
      <c r="AP123" s="96"/>
      <c r="AQ123" s="181"/>
      <c r="AR123" s="96"/>
      <c r="AS123" s="96"/>
      <c r="AT123" s="96"/>
      <c r="AU123" s="181"/>
      <c r="AV123" s="96"/>
      <c r="AW123" s="96"/>
      <c r="AX123" s="96"/>
      <c r="AY123" s="177"/>
      <c r="AZ123" s="181"/>
      <c r="BA123" s="96"/>
      <c r="BB123" s="96"/>
      <c r="BC123" s="96"/>
      <c r="BD123" s="183"/>
      <c r="BE123" s="96"/>
      <c r="BF123" s="96"/>
      <c r="BG123" s="96"/>
      <c r="BH123" s="177"/>
      <c r="BI123" s="165"/>
      <c r="BJ123" s="96"/>
      <c r="BK123" s="96"/>
    </row>
    <row r="124" spans="1:70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  <c r="BD124" s="96"/>
      <c r="BE124" s="96"/>
      <c r="BF124" s="96"/>
      <c r="BG124" s="96"/>
      <c r="BH124" s="96"/>
      <c r="BI124" s="165"/>
      <c r="BJ124" s="96"/>
      <c r="BK124" s="96"/>
    </row>
    <row r="125" spans="1:70" ht="14.25" customHeight="1">
      <c r="A125" s="96"/>
      <c r="B125" s="96"/>
      <c r="C125" s="96"/>
      <c r="D125" s="96"/>
      <c r="E125" s="165"/>
      <c r="F125" s="96"/>
      <c r="G125" s="96"/>
      <c r="H125" s="96"/>
      <c r="I125" s="165"/>
      <c r="J125" s="96"/>
      <c r="K125" s="90"/>
      <c r="L125" s="96"/>
      <c r="M125" s="165"/>
      <c r="N125" s="96"/>
      <c r="O125" s="90"/>
      <c r="P125" s="96"/>
      <c r="Q125" s="165"/>
      <c r="R125" s="96"/>
      <c r="S125" s="96"/>
      <c r="T125" s="96"/>
      <c r="U125" s="165"/>
      <c r="V125" s="96"/>
      <c r="W125" s="96"/>
      <c r="X125" s="96"/>
      <c r="Y125" s="165"/>
      <c r="Z125" s="96"/>
      <c r="AA125" s="96"/>
      <c r="AB125" s="96"/>
      <c r="AC125" s="96"/>
      <c r="AD125" s="165"/>
      <c r="AE125" s="96"/>
      <c r="AF125" s="96"/>
      <c r="AG125" s="96"/>
      <c r="AH125" s="165"/>
      <c r="AI125" s="96"/>
      <c r="AJ125" s="90"/>
      <c r="AK125" s="96"/>
      <c r="AL125" s="165"/>
      <c r="AM125" s="96"/>
      <c r="AN125" s="96"/>
      <c r="AO125" s="96"/>
      <c r="AP125" s="165"/>
      <c r="AQ125" s="96"/>
      <c r="AR125" s="96"/>
      <c r="AS125" s="96"/>
      <c r="AT125" s="165"/>
      <c r="AU125" s="96"/>
      <c r="AV125" s="90"/>
      <c r="AW125" s="96"/>
      <c r="AX125" s="96"/>
      <c r="AY125" s="165"/>
      <c r="AZ125" s="96"/>
      <c r="BA125" s="90"/>
      <c r="BB125" s="96"/>
      <c r="BC125" s="165"/>
      <c r="BD125" s="96"/>
      <c r="BE125" s="90"/>
      <c r="BF125" s="96"/>
      <c r="BG125" s="165"/>
      <c r="BH125" s="96"/>
      <c r="BI125" s="96"/>
      <c r="BJ125" s="96"/>
      <c r="BK125" s="96"/>
    </row>
    <row r="126" spans="1:70" s="166" customFormat="1" ht="15" customHeight="1">
      <c r="A126" s="96"/>
      <c r="B126" s="96"/>
      <c r="C126" s="96"/>
      <c r="D126" s="177"/>
      <c r="E126" s="177"/>
      <c r="F126" s="96"/>
      <c r="G126" s="96"/>
      <c r="H126" s="177"/>
      <c r="I126" s="177"/>
      <c r="J126" s="96"/>
      <c r="K126" s="177"/>
      <c r="L126" s="177"/>
      <c r="M126" s="177"/>
      <c r="N126" s="96"/>
      <c r="O126" s="177"/>
      <c r="P126" s="177"/>
      <c r="Q126" s="177"/>
      <c r="R126" s="96"/>
      <c r="S126" s="96"/>
      <c r="T126" s="177"/>
      <c r="U126" s="177"/>
      <c r="V126" s="96"/>
      <c r="W126" s="96"/>
      <c r="X126" s="177"/>
      <c r="Y126" s="177"/>
      <c r="Z126" s="177"/>
      <c r="AA126" s="96"/>
      <c r="AB126" s="96"/>
      <c r="AC126" s="177"/>
      <c r="AD126" s="177"/>
      <c r="AE126" s="96"/>
      <c r="AF126" s="96"/>
      <c r="AG126" s="177"/>
      <c r="AH126" s="177"/>
      <c r="AI126" s="177"/>
      <c r="AJ126" s="177"/>
      <c r="AK126" s="177"/>
      <c r="AL126" s="177"/>
      <c r="AM126" s="96"/>
      <c r="AN126" s="96"/>
      <c r="AO126" s="177"/>
      <c r="AP126" s="177"/>
      <c r="AQ126" s="96"/>
      <c r="AR126" s="96"/>
      <c r="AS126" s="177"/>
      <c r="AT126" s="177"/>
      <c r="AU126" s="96"/>
      <c r="AV126" s="177"/>
      <c r="AW126" s="177"/>
      <c r="AX126" s="177"/>
      <c r="AY126" s="177"/>
      <c r="AZ126" s="96"/>
      <c r="BA126" s="177"/>
      <c r="BB126" s="177"/>
      <c r="BC126" s="177"/>
      <c r="BD126" s="96"/>
      <c r="BE126" s="177"/>
      <c r="BF126" s="177"/>
      <c r="BG126" s="177"/>
      <c r="BH126" s="177"/>
      <c r="BI126" s="177"/>
      <c r="BJ126" s="177"/>
      <c r="BK126" s="96"/>
      <c r="BL126" s="85"/>
      <c r="BM126" s="85"/>
      <c r="BN126" s="85"/>
      <c r="BO126" s="85"/>
      <c r="BP126" s="85"/>
      <c r="BQ126" s="85"/>
      <c r="BR126" s="85"/>
    </row>
    <row r="127" spans="1:70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</row>
    <row r="128" spans="1:70">
      <c r="A128" s="96"/>
      <c r="B128" s="96"/>
      <c r="C128" s="96"/>
      <c r="D128" s="90"/>
      <c r="E128" s="90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0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0"/>
      <c r="AD128" s="90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0"/>
      <c r="AZ128" s="96"/>
      <c r="BA128" s="90"/>
      <c r="BB128" s="90"/>
      <c r="BC128" s="96"/>
      <c r="BD128" s="96"/>
      <c r="BE128" s="96"/>
      <c r="BF128" s="90"/>
      <c r="BG128" s="96"/>
      <c r="BH128" s="96"/>
      <c r="BI128" s="96"/>
      <c r="BJ128" s="96"/>
      <c r="BK128" s="96"/>
    </row>
    <row r="129" spans="1:6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</row>
  </sheetData>
  <mergeCells count="17">
    <mergeCell ref="BH2:BK2"/>
    <mergeCell ref="BL2:BN2"/>
    <mergeCell ref="BM8:BN8"/>
    <mergeCell ref="BI93:BJ93"/>
    <mergeCell ref="BI92:BJ92"/>
    <mergeCell ref="BM9:BN9"/>
    <mergeCell ref="AE87:AG87"/>
    <mergeCell ref="F87:H87"/>
    <mergeCell ref="G86:H86"/>
    <mergeCell ref="BB87:BD87"/>
    <mergeCell ref="R2:Y2"/>
    <mergeCell ref="AQ2:AX2"/>
    <mergeCell ref="A6:A14"/>
    <mergeCell ref="F3:H3"/>
    <mergeCell ref="BC86:BD86"/>
    <mergeCell ref="AE3:AG3"/>
    <mergeCell ref="BB3:BD3"/>
  </mergeCells>
  <phoneticPr fontId="14" type="noConversion"/>
  <pageMargins left="0.39370078740157483" right="0.19685039370078741" top="0.19685039370078741" bottom="0.19685039370078741" header="0" footer="0.11811023622047245"/>
  <pageSetup paperSize="8" scale="74" orientation="landscape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66"/>
  <sheetViews>
    <sheetView tabSelected="1" topLeftCell="A7" zoomScale="70" zoomScaleNormal="70" workbookViewId="0">
      <selection activeCell="W15" sqref="W15:W63"/>
    </sheetView>
  </sheetViews>
  <sheetFormatPr defaultRowHeight="12.75"/>
  <cols>
    <col min="1" max="1" width="5.7109375" style="20" customWidth="1"/>
    <col min="2" max="3" width="9.85546875" style="20" customWidth="1"/>
    <col min="4" max="5" width="5.85546875" style="20" customWidth="1"/>
    <col min="6" max="6" width="9.85546875" style="20" customWidth="1"/>
    <col min="7" max="7" width="8.140625" style="20" customWidth="1"/>
    <col min="8" max="9" width="5.85546875" style="20" customWidth="1"/>
    <col min="10" max="11" width="9.85546875" style="20" customWidth="1"/>
    <col min="12" max="13" width="5.85546875" style="20" customWidth="1"/>
    <col min="14" max="15" width="9.85546875" style="20" customWidth="1"/>
    <col min="16" max="17" width="5.85546875" style="20" customWidth="1"/>
    <col min="18" max="19" width="9.85546875" style="20" customWidth="1"/>
    <col min="20" max="21" width="5.85546875" style="20" customWidth="1"/>
    <col min="22" max="22" width="5.7109375" style="20" customWidth="1"/>
    <col min="23" max="24" width="9.85546875" style="20" customWidth="1"/>
    <col min="25" max="25" width="10" style="20" customWidth="1"/>
    <col min="26" max="26" width="5.7109375" style="20" customWidth="1"/>
    <col min="27" max="27" width="8.5703125" style="20" customWidth="1"/>
    <col min="28" max="28" width="7.7109375" style="20" customWidth="1"/>
    <col min="29" max="29" width="7.28515625" style="20" customWidth="1"/>
    <col min="30" max="30" width="6.5703125" style="20" customWidth="1"/>
    <col min="31" max="31" width="8.5703125" style="20" customWidth="1"/>
    <col min="32" max="32" width="8" style="20" customWidth="1"/>
    <col min="33" max="34" width="6.140625" style="20" customWidth="1"/>
    <col min="35" max="35" width="8.140625" style="20" customWidth="1"/>
    <col min="36" max="36" width="7.7109375" style="20" customWidth="1"/>
    <col min="37" max="38" width="7.140625" style="20" customWidth="1"/>
    <col min="39" max="39" width="7.7109375" style="20" customWidth="1"/>
    <col min="40" max="42" width="7.140625" style="20" customWidth="1"/>
    <col min="43" max="43" width="8.28515625" style="20" customWidth="1"/>
    <col min="44" max="44" width="7.7109375" style="20" customWidth="1"/>
    <col min="45" max="46" width="7.140625" style="20" customWidth="1"/>
    <col min="47" max="47" width="8.140625" style="20" customWidth="1"/>
    <col min="48" max="48" width="12.85546875" style="20" customWidth="1"/>
    <col min="49" max="49" width="12" style="20" customWidth="1"/>
    <col min="50" max="50" width="9.140625" style="20"/>
    <col min="51" max="51" width="11.28515625" style="20" customWidth="1"/>
    <col min="52" max="52" width="12.140625" style="20" customWidth="1"/>
    <col min="53" max="16384" width="9.140625" style="20"/>
  </cols>
  <sheetData>
    <row r="1" spans="1:24" s="68" customFormat="1">
      <c r="A1" s="188"/>
      <c r="B1" s="188">
        <v>81</v>
      </c>
      <c r="C1" s="188">
        <v>82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</row>
    <row r="2" spans="1:24" ht="18.75">
      <c r="A2" s="189" t="s">
        <v>20</v>
      </c>
      <c r="B2" s="189"/>
      <c r="C2" s="189"/>
      <c r="D2" s="189"/>
      <c r="E2" s="189"/>
      <c r="F2" s="164"/>
      <c r="G2" s="82" t="str">
        <f>CONCATENATE(TEXT(Данные!$B$1,"ДД ММММ ГГГГ"), "   г.")</f>
        <v>15 Июнь 2022   г.</v>
      </c>
      <c r="H2" s="164"/>
      <c r="I2" s="190"/>
      <c r="J2" s="153"/>
      <c r="K2" s="191" t="s">
        <v>25</v>
      </c>
      <c r="L2" s="192"/>
      <c r="M2" s="193"/>
      <c r="N2" s="193"/>
      <c r="O2" s="153"/>
      <c r="P2" s="189" t="s">
        <v>65</v>
      </c>
      <c r="Q2" s="335" t="s">
        <v>66</v>
      </c>
      <c r="R2" s="328"/>
      <c r="S2" s="328"/>
      <c r="T2" s="328"/>
      <c r="U2" s="328"/>
      <c r="V2" s="328"/>
      <c r="W2" s="328"/>
      <c r="X2" s="328"/>
    </row>
    <row r="3" spans="1:24">
      <c r="A3" s="153"/>
      <c r="B3" s="153"/>
      <c r="C3" s="153"/>
      <c r="D3" s="153"/>
      <c r="E3" s="153"/>
      <c r="F3" s="194" t="s">
        <v>21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94" t="s">
        <v>23</v>
      </c>
      <c r="V3" s="153"/>
      <c r="W3" s="153"/>
      <c r="X3" s="153"/>
    </row>
    <row r="4" spans="1:24" ht="19.5">
      <c r="A4" s="153" t="s">
        <v>16</v>
      </c>
      <c r="B4" s="164"/>
      <c r="C4" s="195" t="s">
        <v>162</v>
      </c>
      <c r="D4" s="164"/>
      <c r="E4" s="164"/>
      <c r="F4" s="164"/>
      <c r="G4" s="164"/>
      <c r="H4" s="164"/>
      <c r="I4" s="164"/>
      <c r="J4" s="153"/>
      <c r="K4" s="189" t="s">
        <v>24</v>
      </c>
      <c r="L4" s="153"/>
      <c r="M4" s="153"/>
      <c r="N4" s="164"/>
      <c r="O4" s="196">
        <v>10</v>
      </c>
      <c r="P4" s="164"/>
      <c r="Q4" s="189" t="s">
        <v>26</v>
      </c>
      <c r="R4" s="153"/>
      <c r="S4" s="153"/>
      <c r="T4" s="153"/>
      <c r="U4" s="153"/>
      <c r="V4" s="153"/>
      <c r="W4" s="153"/>
      <c r="X4" s="153"/>
    </row>
    <row r="5" spans="1:24" ht="13.5" thickBot="1">
      <c r="A5" s="153"/>
      <c r="B5" s="194" t="s">
        <v>19</v>
      </c>
      <c r="C5" s="153"/>
      <c r="D5" s="153"/>
      <c r="E5" s="153"/>
      <c r="F5" s="153"/>
      <c r="G5" s="153"/>
      <c r="H5" s="153"/>
      <c r="I5" s="153"/>
      <c r="J5" s="153"/>
      <c r="K5" s="189"/>
      <c r="L5" s="189"/>
      <c r="M5" s="153"/>
      <c r="N5" s="197"/>
      <c r="O5" s="198"/>
      <c r="P5" s="197"/>
      <c r="Q5" s="153"/>
      <c r="R5" s="153"/>
      <c r="S5" s="153"/>
      <c r="T5" s="153"/>
      <c r="U5" s="153"/>
      <c r="V5" s="153"/>
      <c r="W5" s="153" t="s">
        <v>2</v>
      </c>
      <c r="X5" s="153"/>
    </row>
    <row r="6" spans="1:24" ht="14.25">
      <c r="A6" s="321" t="s">
        <v>58</v>
      </c>
      <c r="B6" s="200" t="s">
        <v>17</v>
      </c>
      <c r="C6" s="201"/>
      <c r="D6" s="202"/>
      <c r="E6" s="203"/>
      <c r="F6" s="200" t="s">
        <v>17</v>
      </c>
      <c r="G6" s="201"/>
      <c r="H6" s="202" t="s">
        <v>2</v>
      </c>
      <c r="I6" s="203"/>
      <c r="J6" s="200" t="s">
        <v>17</v>
      </c>
      <c r="K6" s="201"/>
      <c r="L6" s="202" t="s">
        <v>2</v>
      </c>
      <c r="M6" s="203"/>
      <c r="N6" s="200" t="s">
        <v>17</v>
      </c>
      <c r="O6" s="201"/>
      <c r="P6" s="202" t="s">
        <v>2</v>
      </c>
      <c r="Q6" s="203"/>
      <c r="R6" s="200" t="s">
        <v>17</v>
      </c>
      <c r="S6" s="201"/>
      <c r="T6" s="202" t="s">
        <v>2</v>
      </c>
      <c r="U6" s="202"/>
      <c r="V6" s="199" t="s">
        <v>2</v>
      </c>
      <c r="W6" s="201" t="s">
        <v>2</v>
      </c>
      <c r="X6" s="204"/>
    </row>
    <row r="7" spans="1:24">
      <c r="A7" s="322"/>
      <c r="B7" s="205" t="s">
        <v>18</v>
      </c>
      <c r="C7" s="197"/>
      <c r="D7" s="197"/>
      <c r="E7" s="206"/>
      <c r="F7" s="205" t="s">
        <v>18</v>
      </c>
      <c r="G7" s="197"/>
      <c r="H7" s="197"/>
      <c r="I7" s="206"/>
      <c r="J7" s="205" t="s">
        <v>18</v>
      </c>
      <c r="K7" s="197"/>
      <c r="L7" s="197"/>
      <c r="M7" s="206"/>
      <c r="N7" s="205" t="s">
        <v>18</v>
      </c>
      <c r="O7" s="197"/>
      <c r="P7" s="197"/>
      <c r="Q7" s="206"/>
      <c r="R7" s="205" t="s">
        <v>18</v>
      </c>
      <c r="S7" s="197"/>
      <c r="T7" s="197"/>
      <c r="U7" s="197"/>
      <c r="V7" s="127"/>
      <c r="W7" s="197"/>
      <c r="X7" s="206"/>
    </row>
    <row r="8" spans="1:24">
      <c r="A8" s="322"/>
      <c r="B8" s="207" t="s">
        <v>163</v>
      </c>
      <c r="C8" s="164"/>
      <c r="D8" s="164"/>
      <c r="E8" s="208"/>
      <c r="F8" s="207" t="s">
        <v>165</v>
      </c>
      <c r="G8" s="164"/>
      <c r="H8" s="164" t="s">
        <v>2</v>
      </c>
      <c r="I8" s="208"/>
      <c r="J8" s="207"/>
      <c r="K8" s="164"/>
      <c r="L8" s="164"/>
      <c r="M8" s="208"/>
      <c r="N8" s="207"/>
      <c r="O8" s="164"/>
      <c r="P8" s="164"/>
      <c r="Q8" s="208"/>
      <c r="R8" s="207"/>
      <c r="S8" s="164"/>
      <c r="T8" s="164"/>
      <c r="U8" s="164"/>
      <c r="V8" s="127"/>
      <c r="W8" s="332" t="s">
        <v>51</v>
      </c>
      <c r="X8" s="333"/>
    </row>
    <row r="9" spans="1:24">
      <c r="A9" s="322"/>
      <c r="B9" s="209" t="s">
        <v>15</v>
      </c>
      <c r="C9" s="279" t="s">
        <v>164</v>
      </c>
      <c r="D9" s="210"/>
      <c r="E9" s="211"/>
      <c r="F9" s="209" t="s">
        <v>15</v>
      </c>
      <c r="G9" s="210" t="s">
        <v>55</v>
      </c>
      <c r="H9" s="210" t="s">
        <v>2</v>
      </c>
      <c r="I9" s="211"/>
      <c r="J9" s="209" t="s">
        <v>15</v>
      </c>
      <c r="K9" s="210" t="s">
        <v>2</v>
      </c>
      <c r="L9" s="210"/>
      <c r="M9" s="211"/>
      <c r="N9" s="209" t="s">
        <v>15</v>
      </c>
      <c r="O9" s="210" t="s">
        <v>2</v>
      </c>
      <c r="P9" s="210"/>
      <c r="Q9" s="211"/>
      <c r="R9" s="209" t="s">
        <v>15</v>
      </c>
      <c r="S9" s="210" t="s">
        <v>2</v>
      </c>
      <c r="T9" s="210"/>
      <c r="U9" s="210"/>
      <c r="V9" s="127"/>
      <c r="W9" s="332" t="s">
        <v>52</v>
      </c>
      <c r="X9" s="333"/>
    </row>
    <row r="10" spans="1:24">
      <c r="A10" s="322"/>
      <c r="B10" s="207" t="s">
        <v>14</v>
      </c>
      <c r="C10" s="164"/>
      <c r="D10" s="210">
        <v>360</v>
      </c>
      <c r="E10" s="212">
        <v>4000</v>
      </c>
      <c r="F10" s="207" t="s">
        <v>14</v>
      </c>
      <c r="G10" s="164"/>
      <c r="H10" s="210">
        <v>900</v>
      </c>
      <c r="I10" s="212">
        <v>4000</v>
      </c>
      <c r="J10" s="207" t="s">
        <v>14</v>
      </c>
      <c r="K10" s="164"/>
      <c r="L10" s="210">
        <v>0</v>
      </c>
      <c r="M10" s="212">
        <v>2000</v>
      </c>
      <c r="N10" s="207" t="s">
        <v>14</v>
      </c>
      <c r="O10" s="164"/>
      <c r="P10" s="210">
        <v>0</v>
      </c>
      <c r="Q10" s="212">
        <v>2000</v>
      </c>
      <c r="R10" s="207" t="s">
        <v>14</v>
      </c>
      <c r="S10" s="164"/>
      <c r="T10" s="210">
        <v>0</v>
      </c>
      <c r="U10" s="213">
        <v>1000</v>
      </c>
      <c r="V10" s="127"/>
      <c r="W10" s="197" t="s">
        <v>2</v>
      </c>
      <c r="X10" s="214">
        <v>4000</v>
      </c>
    </row>
    <row r="11" spans="1:24" ht="14.25">
      <c r="A11" s="322"/>
      <c r="B11" s="209" t="s">
        <v>7</v>
      </c>
      <c r="C11" s="215"/>
      <c r="D11" s="216" t="s">
        <v>9</v>
      </c>
      <c r="E11" s="217"/>
      <c r="F11" s="209" t="s">
        <v>7</v>
      </c>
      <c r="G11" s="215"/>
      <c r="H11" s="216" t="s">
        <v>9</v>
      </c>
      <c r="I11" s="217"/>
      <c r="J11" s="209" t="s">
        <v>7</v>
      </c>
      <c r="K11" s="215"/>
      <c r="L11" s="216" t="s">
        <v>9</v>
      </c>
      <c r="M11" s="217"/>
      <c r="N11" s="209" t="s">
        <v>7</v>
      </c>
      <c r="O11" s="215"/>
      <c r="P11" s="216" t="s">
        <v>9</v>
      </c>
      <c r="Q11" s="217"/>
      <c r="R11" s="209" t="s">
        <v>7</v>
      </c>
      <c r="S11" s="215"/>
      <c r="T11" s="216" t="s">
        <v>9</v>
      </c>
      <c r="U11" s="218"/>
      <c r="V11" s="127" t="s">
        <v>2</v>
      </c>
      <c r="W11" s="197" t="s">
        <v>2</v>
      </c>
      <c r="X11" s="206"/>
    </row>
    <row r="12" spans="1:24" ht="13.5" thickBot="1">
      <c r="A12" s="322"/>
      <c r="B12" s="207" t="s">
        <v>8</v>
      </c>
      <c r="C12" s="219"/>
      <c r="D12" s="143"/>
      <c r="E12" s="208"/>
      <c r="F12" s="207" t="s">
        <v>8</v>
      </c>
      <c r="G12" s="219"/>
      <c r="H12" s="143"/>
      <c r="I12" s="208"/>
      <c r="J12" s="207" t="s">
        <v>8</v>
      </c>
      <c r="K12" s="219"/>
      <c r="L12" s="143"/>
      <c r="M12" s="208"/>
      <c r="N12" s="207" t="s">
        <v>8</v>
      </c>
      <c r="O12" s="219"/>
      <c r="P12" s="143"/>
      <c r="Q12" s="208"/>
      <c r="R12" s="207" t="s">
        <v>8</v>
      </c>
      <c r="S12" s="219"/>
      <c r="T12" s="143"/>
      <c r="U12" s="164"/>
      <c r="V12" s="127"/>
      <c r="W12" s="220"/>
      <c r="X12" s="221"/>
    </row>
    <row r="13" spans="1:24">
      <c r="A13" s="322"/>
      <c r="B13" s="128" t="s">
        <v>3</v>
      </c>
      <c r="C13" s="125" t="s">
        <v>5</v>
      </c>
      <c r="D13" s="125" t="s">
        <v>10</v>
      </c>
      <c r="E13" s="126" t="s">
        <v>12</v>
      </c>
      <c r="F13" s="128" t="s">
        <v>3</v>
      </c>
      <c r="G13" s="125" t="s">
        <v>5</v>
      </c>
      <c r="H13" s="125" t="s">
        <v>10</v>
      </c>
      <c r="I13" s="126" t="s">
        <v>12</v>
      </c>
      <c r="J13" s="128" t="s">
        <v>3</v>
      </c>
      <c r="K13" s="125" t="s">
        <v>5</v>
      </c>
      <c r="L13" s="125" t="s">
        <v>10</v>
      </c>
      <c r="M13" s="126" t="s">
        <v>12</v>
      </c>
      <c r="N13" s="128" t="s">
        <v>3</v>
      </c>
      <c r="O13" s="125" t="s">
        <v>5</v>
      </c>
      <c r="P13" s="125" t="s">
        <v>10</v>
      </c>
      <c r="Q13" s="126" t="s">
        <v>12</v>
      </c>
      <c r="R13" s="128" t="s">
        <v>3</v>
      </c>
      <c r="S13" s="125" t="s">
        <v>5</v>
      </c>
      <c r="T13" s="125" t="s">
        <v>10</v>
      </c>
      <c r="U13" s="222" t="s">
        <v>12</v>
      </c>
      <c r="V13" s="127"/>
      <c r="W13" s="223" t="s">
        <v>10</v>
      </c>
      <c r="X13" s="224" t="s">
        <v>12</v>
      </c>
    </row>
    <row r="14" spans="1:24" ht="13.5" thickBot="1">
      <c r="A14" s="323"/>
      <c r="B14" s="138" t="s">
        <v>4</v>
      </c>
      <c r="C14" s="135" t="s">
        <v>6</v>
      </c>
      <c r="D14" s="135" t="s">
        <v>11</v>
      </c>
      <c r="E14" s="136" t="s">
        <v>13</v>
      </c>
      <c r="F14" s="138" t="s">
        <v>4</v>
      </c>
      <c r="G14" s="135" t="s">
        <v>6</v>
      </c>
      <c r="H14" s="135" t="s">
        <v>11</v>
      </c>
      <c r="I14" s="136" t="s">
        <v>13</v>
      </c>
      <c r="J14" s="138" t="s">
        <v>4</v>
      </c>
      <c r="K14" s="135" t="s">
        <v>6</v>
      </c>
      <c r="L14" s="135" t="s">
        <v>11</v>
      </c>
      <c r="M14" s="136" t="s">
        <v>13</v>
      </c>
      <c r="N14" s="138" t="s">
        <v>4</v>
      </c>
      <c r="O14" s="135" t="s">
        <v>6</v>
      </c>
      <c r="P14" s="135" t="s">
        <v>11</v>
      </c>
      <c r="Q14" s="136" t="s">
        <v>13</v>
      </c>
      <c r="R14" s="225" t="s">
        <v>4</v>
      </c>
      <c r="S14" s="226" t="s">
        <v>6</v>
      </c>
      <c r="T14" s="226" t="s">
        <v>11</v>
      </c>
      <c r="U14" s="227" t="s">
        <v>13</v>
      </c>
      <c r="V14" s="137"/>
      <c r="W14" s="228" t="s">
        <v>11</v>
      </c>
      <c r="X14" s="136" t="s">
        <v>13</v>
      </c>
    </row>
    <row r="15" spans="1:24" s="31" customFormat="1" ht="13.5" thickBot="1">
      <c r="A15" s="139">
        <f ca="1">INDIRECT(ADDRESS(Данные!$A7,4,1,1,"Данные"), 1)</f>
        <v>44727</v>
      </c>
      <c r="B15" s="144">
        <v>4052.58</v>
      </c>
      <c r="C15" s="145">
        <v>1692.68</v>
      </c>
      <c r="D15" s="146"/>
      <c r="E15" s="147"/>
      <c r="F15" s="229">
        <v>6694.04</v>
      </c>
      <c r="G15" s="145">
        <v>624.48</v>
      </c>
      <c r="H15" s="230" t="s">
        <v>2</v>
      </c>
      <c r="I15" s="149" t="s">
        <v>2</v>
      </c>
      <c r="J15" s="229"/>
      <c r="K15" s="144"/>
      <c r="L15" s="146" t="s">
        <v>2</v>
      </c>
      <c r="M15" s="149" t="s">
        <v>2</v>
      </c>
      <c r="N15" s="144"/>
      <c r="O15" s="146"/>
      <c r="P15" s="146" t="s">
        <v>2</v>
      </c>
      <c r="Q15" s="147" t="s">
        <v>2</v>
      </c>
      <c r="R15" s="229"/>
      <c r="S15" s="145"/>
      <c r="T15" s="146" t="s">
        <v>2</v>
      </c>
      <c r="U15" s="203" t="s">
        <v>2</v>
      </c>
      <c r="V15" s="150">
        <f ca="1">$A15</f>
        <v>44727</v>
      </c>
      <c r="X15" s="152" t="s">
        <v>2</v>
      </c>
    </row>
    <row r="16" spans="1:24" s="31" customFormat="1" ht="13.5" thickBot="1">
      <c r="A16" s="310"/>
      <c r="B16" s="140"/>
      <c r="C16" s="140"/>
      <c r="D16" s="142"/>
      <c r="E16" s="143"/>
      <c r="F16" s="232"/>
      <c r="G16" s="141"/>
      <c r="H16" s="219"/>
      <c r="I16" s="152"/>
      <c r="J16" s="232"/>
      <c r="K16" s="140"/>
      <c r="L16" s="142"/>
      <c r="M16" s="152"/>
      <c r="N16" s="140"/>
      <c r="O16" s="142"/>
      <c r="P16" s="142"/>
      <c r="Q16" s="143"/>
      <c r="R16" s="232"/>
      <c r="S16" s="141"/>
      <c r="T16" s="142"/>
      <c r="U16" s="208"/>
      <c r="V16" s="150"/>
      <c r="W16" s="142"/>
      <c r="X16" s="152"/>
    </row>
    <row r="17" spans="1:24" s="31" customFormat="1" ht="13.5" thickBot="1">
      <c r="A17" s="154">
        <f ca="1">INDIRECT(ADDRESS(Данные!$A8,4,1,1,"Данные"), 1)</f>
        <v>44727.041666666664</v>
      </c>
      <c r="B17" s="144">
        <v>4052.58</v>
      </c>
      <c r="C17" s="145">
        <v>1692.68</v>
      </c>
      <c r="D17" s="184">
        <f>(B17-B15)*D$10 * (3 - Данные!$A8 + Данные!$A7)</f>
        <v>0</v>
      </c>
      <c r="E17" s="184">
        <f>(C17-C15)*D$10 * (3 - Данные!$A8 + Данные!$A7)</f>
        <v>0</v>
      </c>
      <c r="F17" s="229">
        <v>6694.11</v>
      </c>
      <c r="G17" s="145">
        <v>624.5</v>
      </c>
      <c r="H17" s="186">
        <f>(F17-F15)*H10</f>
        <v>62.999999999738066</v>
      </c>
      <c r="I17" s="233">
        <f>(G17-G15)*I10</f>
        <v>79.99999999992724</v>
      </c>
      <c r="J17" s="148"/>
      <c r="K17" s="155"/>
      <c r="L17" s="184">
        <f>(J17-J15)*L10</f>
        <v>0</v>
      </c>
      <c r="M17" s="233">
        <f>(K17-K15)*M10</f>
        <v>0</v>
      </c>
      <c r="N17" s="155"/>
      <c r="O17" s="156"/>
      <c r="P17" s="184">
        <f>(N17-N15)*P10</f>
        <v>0</v>
      </c>
      <c r="Q17" s="234">
        <f>(O17-O15)*Q10</f>
        <v>0</v>
      </c>
      <c r="R17" s="148"/>
      <c r="S17" s="157"/>
      <c r="T17" s="184">
        <f>(R17-R15)*T10</f>
        <v>0</v>
      </c>
      <c r="U17" s="235">
        <f>(S17-S15)*U10</f>
        <v>0</v>
      </c>
      <c r="V17" s="150">
        <f t="shared" ref="V17:V63" ca="1" si="0">$A17</f>
        <v>44727.041666666664</v>
      </c>
      <c r="W17" s="185">
        <f>D17+H17+L17+P17+T17</f>
        <v>62.999999999738066</v>
      </c>
      <c r="X17" s="250">
        <f>E17+I17+M17+Q17+U17</f>
        <v>79.99999999992724</v>
      </c>
    </row>
    <row r="18" spans="1:24" s="31" customFormat="1" ht="13.5" thickBot="1">
      <c r="A18" s="154"/>
      <c r="B18" s="155"/>
      <c r="C18" s="155"/>
      <c r="D18" s="184"/>
      <c r="E18" s="184"/>
      <c r="F18" s="148"/>
      <c r="G18" s="141"/>
      <c r="H18" s="186"/>
      <c r="I18" s="233"/>
      <c r="J18" s="148"/>
      <c r="K18" s="155"/>
      <c r="L18" s="184"/>
      <c r="M18" s="233"/>
      <c r="N18" s="155"/>
      <c r="O18" s="156"/>
      <c r="P18" s="184"/>
      <c r="Q18" s="234"/>
      <c r="R18" s="148"/>
      <c r="S18" s="157"/>
      <c r="T18" s="184"/>
      <c r="U18" s="235"/>
      <c r="V18" s="150"/>
      <c r="W18" s="185"/>
      <c r="X18" s="250"/>
    </row>
    <row r="19" spans="1:24" s="31" customFormat="1" ht="13.5" thickBot="1">
      <c r="A19" s="154">
        <f ca="1">INDIRECT(ADDRESS(Данные!$A9,4,1,1,"Данные"), 1)</f>
        <v>44727.083333333336</v>
      </c>
      <c r="B19" s="144">
        <v>4052.58</v>
      </c>
      <c r="C19" s="145">
        <v>1692.68</v>
      </c>
      <c r="D19" s="184">
        <f>(B19-B17)*D$10 * (3 - Данные!$A9 + Данные!$A8)</f>
        <v>0</v>
      </c>
      <c r="E19" s="184">
        <f>(C19-C17)*D$10 * (3 - Данные!$A9 + Данные!$A8)</f>
        <v>0</v>
      </c>
      <c r="F19" s="229">
        <v>6694.18</v>
      </c>
      <c r="G19" s="145">
        <v>624.53</v>
      </c>
      <c r="H19" s="186">
        <f>(F19-F17)*H10</f>
        <v>63.000000000556611</v>
      </c>
      <c r="I19" s="233">
        <f>(G19-G17)*I10</f>
        <v>119.99999999989086</v>
      </c>
      <c r="J19" s="148"/>
      <c r="K19" s="155"/>
      <c r="L19" s="184">
        <f>(J19-J17)*L10</f>
        <v>0</v>
      </c>
      <c r="M19" s="233">
        <f>(K19-K17)*M10</f>
        <v>0</v>
      </c>
      <c r="N19" s="155"/>
      <c r="O19" s="156"/>
      <c r="P19" s="184">
        <f>(N19-N17)*P10</f>
        <v>0</v>
      </c>
      <c r="Q19" s="234">
        <f>(O19-O17)*Q10</f>
        <v>0</v>
      </c>
      <c r="R19" s="148"/>
      <c r="S19" s="157"/>
      <c r="T19" s="184">
        <f>(R19-R17)*T10</f>
        <v>0</v>
      </c>
      <c r="U19" s="235">
        <f>(S19-S17)*U10</f>
        <v>0</v>
      </c>
      <c r="V19" s="150">
        <f t="shared" ca="1" si="0"/>
        <v>44727.083333333336</v>
      </c>
      <c r="W19" s="185">
        <f t="shared" ref="W19:X63" si="1">D19+H19+L19+P19+T19</f>
        <v>63.000000000556611</v>
      </c>
      <c r="X19" s="250">
        <f t="shared" si="1"/>
        <v>119.99999999989086</v>
      </c>
    </row>
    <row r="20" spans="1:24" s="31" customFormat="1" ht="13.5" thickBot="1">
      <c r="A20" s="154"/>
      <c r="B20" s="155"/>
      <c r="C20" s="155"/>
      <c r="D20" s="184"/>
      <c r="E20" s="184"/>
      <c r="F20" s="231"/>
      <c r="G20" s="157"/>
      <c r="H20" s="186"/>
      <c r="I20" s="233"/>
      <c r="J20" s="148"/>
      <c r="K20" s="155"/>
      <c r="L20" s="184"/>
      <c r="M20" s="233"/>
      <c r="N20" s="155"/>
      <c r="O20" s="156"/>
      <c r="P20" s="184"/>
      <c r="Q20" s="234"/>
      <c r="R20" s="148"/>
      <c r="S20" s="157"/>
      <c r="T20" s="184"/>
      <c r="U20" s="235"/>
      <c r="V20" s="150"/>
      <c r="W20" s="185"/>
      <c r="X20" s="250"/>
    </row>
    <row r="21" spans="1:24" s="31" customFormat="1" ht="13.5" thickBot="1">
      <c r="A21" s="154">
        <f ca="1">INDIRECT(ADDRESS(Данные!$A10,4,1,1,"Данные"), 1)</f>
        <v>44727.125</v>
      </c>
      <c r="B21" s="144">
        <v>4052.58</v>
      </c>
      <c r="C21" s="145">
        <v>1692.68</v>
      </c>
      <c r="D21" s="184">
        <f>(B21-B19)*D$10 * (3 - Данные!$A10 + Данные!$A9)</f>
        <v>0</v>
      </c>
      <c r="E21" s="184">
        <f>(C21-C19)*D$10 * (3 - Данные!$A10 + Данные!$A9)</f>
        <v>0</v>
      </c>
      <c r="F21" s="229">
        <v>6694.25</v>
      </c>
      <c r="G21" s="145">
        <v>624.54999999999995</v>
      </c>
      <c r="H21" s="186">
        <f>(F21-F19)*H10</f>
        <v>62.999999999738066</v>
      </c>
      <c r="I21" s="233">
        <f>(G21-G19)*I10</f>
        <v>79.99999999992724</v>
      </c>
      <c r="J21" s="148"/>
      <c r="K21" s="155"/>
      <c r="L21" s="184">
        <f>(J21-J19)*L10</f>
        <v>0</v>
      </c>
      <c r="M21" s="233">
        <f>(K21-K19)*M10</f>
        <v>0</v>
      </c>
      <c r="N21" s="155"/>
      <c r="O21" s="156"/>
      <c r="P21" s="184">
        <f>(N21-N19)*P10</f>
        <v>0</v>
      </c>
      <c r="Q21" s="234">
        <f>(O21-O19)*Q10</f>
        <v>0</v>
      </c>
      <c r="R21" s="148"/>
      <c r="S21" s="157"/>
      <c r="T21" s="184">
        <f>(R21-R19)*T10</f>
        <v>0</v>
      </c>
      <c r="U21" s="235">
        <f>(S21-S19)*U10</f>
        <v>0</v>
      </c>
      <c r="V21" s="150">
        <f t="shared" ca="1" si="0"/>
        <v>44727.125</v>
      </c>
      <c r="W21" s="185">
        <f t="shared" si="1"/>
        <v>62.999999999738066</v>
      </c>
      <c r="X21" s="250">
        <f t="shared" si="1"/>
        <v>79.99999999992724</v>
      </c>
    </row>
    <row r="22" spans="1:24" s="31" customFormat="1" ht="13.5" thickBot="1">
      <c r="A22" s="154"/>
      <c r="B22" s="155"/>
      <c r="C22" s="155"/>
      <c r="D22" s="184"/>
      <c r="E22" s="184"/>
      <c r="F22" s="231"/>
      <c r="G22" s="157"/>
      <c r="H22" s="186"/>
      <c r="I22" s="233"/>
      <c r="J22" s="148"/>
      <c r="K22" s="155"/>
      <c r="L22" s="184"/>
      <c r="M22" s="233"/>
      <c r="N22" s="155"/>
      <c r="O22" s="156"/>
      <c r="P22" s="184"/>
      <c r="Q22" s="234"/>
      <c r="R22" s="148"/>
      <c r="S22" s="157"/>
      <c r="T22" s="184"/>
      <c r="U22" s="235"/>
      <c r="V22" s="150"/>
      <c r="W22" s="185"/>
      <c r="X22" s="250"/>
    </row>
    <row r="23" spans="1:24" s="31" customFormat="1" ht="13.5" thickBot="1">
      <c r="A23" s="154">
        <f ca="1">INDIRECT(ADDRESS(Данные!$A11,4,1,1,"Данные"), 1)</f>
        <v>44727.166666666664</v>
      </c>
      <c r="B23" s="144">
        <v>4052.58</v>
      </c>
      <c r="C23" s="145">
        <v>1692.68</v>
      </c>
      <c r="D23" s="184">
        <f>(B23-B21)*D$10 * (3 - Данные!$A11 + Данные!$A10)</f>
        <v>0</v>
      </c>
      <c r="E23" s="184">
        <f>(C23-C21)*D$10 * (3 - Данные!$A11 + Данные!$A10)</f>
        <v>0</v>
      </c>
      <c r="F23" s="229">
        <v>6694.32</v>
      </c>
      <c r="G23" s="145">
        <v>624.58000000000004</v>
      </c>
      <c r="H23" s="186">
        <f>(F23-F21)*H10</f>
        <v>62.999999999738066</v>
      </c>
      <c r="I23" s="233">
        <f>(G23-G21)*I10</f>
        <v>120.00000000034561</v>
      </c>
      <c r="J23" s="148"/>
      <c r="K23" s="155"/>
      <c r="L23" s="184">
        <f>(J23-J21)*L10</f>
        <v>0</v>
      </c>
      <c r="M23" s="233">
        <f>(K23-K21)*M10</f>
        <v>0</v>
      </c>
      <c r="N23" s="155"/>
      <c r="O23" s="156"/>
      <c r="P23" s="184">
        <f>(N23-N21)*P10</f>
        <v>0</v>
      </c>
      <c r="Q23" s="234">
        <f>(O23-O21)*Q10</f>
        <v>0</v>
      </c>
      <c r="R23" s="148"/>
      <c r="S23" s="157"/>
      <c r="T23" s="184">
        <f>(R23-R21)*T10</f>
        <v>0</v>
      </c>
      <c r="U23" s="235">
        <f>(S23-S21)*U10</f>
        <v>0</v>
      </c>
      <c r="V23" s="150">
        <f t="shared" ca="1" si="0"/>
        <v>44727.166666666664</v>
      </c>
      <c r="W23" s="185">
        <f t="shared" si="1"/>
        <v>62.999999999738066</v>
      </c>
      <c r="X23" s="250">
        <f t="shared" si="1"/>
        <v>120.00000000034561</v>
      </c>
    </row>
    <row r="24" spans="1:24" s="31" customFormat="1" ht="13.5" thickBot="1">
      <c r="A24" s="154"/>
      <c r="B24" s="155"/>
      <c r="C24" s="155"/>
      <c r="D24" s="184"/>
      <c r="E24" s="184"/>
      <c r="F24" s="231"/>
      <c r="G24" s="157"/>
      <c r="H24" s="186"/>
      <c r="I24" s="233"/>
      <c r="J24" s="148"/>
      <c r="K24" s="155"/>
      <c r="L24" s="184"/>
      <c r="M24" s="233"/>
      <c r="N24" s="155"/>
      <c r="O24" s="156"/>
      <c r="P24" s="184"/>
      <c r="Q24" s="234"/>
      <c r="R24" s="148"/>
      <c r="S24" s="157"/>
      <c r="T24" s="184"/>
      <c r="U24" s="235"/>
      <c r="V24" s="150"/>
      <c r="W24" s="185"/>
      <c r="X24" s="250"/>
    </row>
    <row r="25" spans="1:24" s="31" customFormat="1" ht="13.5" thickBot="1">
      <c r="A25" s="154">
        <f ca="1">INDIRECT(ADDRESS(Данные!$A12,4,1,1,"Данные"), 1)</f>
        <v>44727.208333333336</v>
      </c>
      <c r="B25" s="144">
        <v>4052.58</v>
      </c>
      <c r="C25" s="145">
        <v>1692.68</v>
      </c>
      <c r="D25" s="184">
        <f>(B25-B23)*D$10 * (3 - Данные!$A12 + Данные!$A11)</f>
        <v>0</v>
      </c>
      <c r="E25" s="184">
        <f>(C25-C23)*D$10 * (3 - Данные!$A12 + Данные!$A11)</f>
        <v>0</v>
      </c>
      <c r="F25" s="229">
        <v>6694.38</v>
      </c>
      <c r="G25" s="145">
        <v>624.61</v>
      </c>
      <c r="H25" s="186">
        <f>(F25-F23)*H10</f>
        <v>54.00000000036016</v>
      </c>
      <c r="I25" s="233">
        <f>(G25-G23)*I10</f>
        <v>119.99999999989086</v>
      </c>
      <c r="J25" s="148"/>
      <c r="K25" s="155"/>
      <c r="L25" s="184">
        <f>(J25-J23)*L10</f>
        <v>0</v>
      </c>
      <c r="M25" s="233">
        <f>(K25-K23)*M10</f>
        <v>0</v>
      </c>
      <c r="N25" s="155"/>
      <c r="O25" s="156"/>
      <c r="P25" s="184">
        <f>(N25-N23)*P10</f>
        <v>0</v>
      </c>
      <c r="Q25" s="234">
        <f>(O25-O23)*Q10</f>
        <v>0</v>
      </c>
      <c r="R25" s="148"/>
      <c r="S25" s="157"/>
      <c r="T25" s="184">
        <f>(R25-R23)*T10</f>
        <v>0</v>
      </c>
      <c r="U25" s="235">
        <f>(S25-S23)*U10</f>
        <v>0</v>
      </c>
      <c r="V25" s="150">
        <f t="shared" ca="1" si="0"/>
        <v>44727.208333333336</v>
      </c>
      <c r="W25" s="185">
        <f t="shared" si="1"/>
        <v>54.00000000036016</v>
      </c>
      <c r="X25" s="250">
        <f t="shared" si="1"/>
        <v>119.99999999989086</v>
      </c>
    </row>
    <row r="26" spans="1:24" s="31" customFormat="1" ht="13.5" thickBot="1">
      <c r="A26" s="154"/>
      <c r="B26" s="155"/>
      <c r="C26" s="155"/>
      <c r="D26" s="184"/>
      <c r="E26" s="184"/>
      <c r="F26" s="231"/>
      <c r="G26" s="157"/>
      <c r="H26" s="186"/>
      <c r="I26" s="233"/>
      <c r="J26" s="148"/>
      <c r="K26" s="155"/>
      <c r="L26" s="184"/>
      <c r="M26" s="233"/>
      <c r="N26" s="155"/>
      <c r="O26" s="156"/>
      <c r="P26" s="184"/>
      <c r="Q26" s="234"/>
      <c r="R26" s="148"/>
      <c r="S26" s="157"/>
      <c r="T26" s="184"/>
      <c r="U26" s="235"/>
      <c r="V26" s="150"/>
      <c r="W26" s="142" t="s">
        <v>2</v>
      </c>
      <c r="X26" s="250"/>
    </row>
    <row r="27" spans="1:24" s="31" customFormat="1" ht="13.5" thickBot="1">
      <c r="A27" s="154">
        <f ca="1">INDIRECT(ADDRESS(Данные!$A13,4,1,1,"Данные"), 1)</f>
        <v>44727.25</v>
      </c>
      <c r="B27" s="144">
        <v>4052.58</v>
      </c>
      <c r="C27" s="145">
        <v>1692.68</v>
      </c>
      <c r="D27" s="184">
        <f>(B27-B25)*D$10 * (3 - Данные!$A13 + Данные!$A12)</f>
        <v>0</v>
      </c>
      <c r="E27" s="184">
        <f>(C27-C25)*D$10 * (3 - Данные!$A13 + Данные!$A12)</f>
        <v>0</v>
      </c>
      <c r="F27" s="229">
        <v>6694.45</v>
      </c>
      <c r="G27" s="145">
        <v>624.63</v>
      </c>
      <c r="H27" s="186">
        <f>(F27-F25)*H10</f>
        <v>62.999999999738066</v>
      </c>
      <c r="I27" s="233">
        <f>(G27-G25)*I10</f>
        <v>79.99999999992724</v>
      </c>
      <c r="J27" s="148"/>
      <c r="K27" s="155"/>
      <c r="L27" s="184">
        <f>(J27-J25)*L10</f>
        <v>0</v>
      </c>
      <c r="M27" s="233">
        <f>(K27-K25)*M10</f>
        <v>0</v>
      </c>
      <c r="N27" s="155"/>
      <c r="O27" s="156"/>
      <c r="P27" s="184">
        <f>(N27-N25)*P10</f>
        <v>0</v>
      </c>
      <c r="Q27" s="234">
        <f>(O27-O25)*Q10</f>
        <v>0</v>
      </c>
      <c r="R27" s="148"/>
      <c r="S27" s="157"/>
      <c r="T27" s="184">
        <f>(R27-R25)*T10</f>
        <v>0</v>
      </c>
      <c r="U27" s="235">
        <f>(S27-S25)*U10</f>
        <v>0</v>
      </c>
      <c r="V27" s="150">
        <f t="shared" ca="1" si="0"/>
        <v>44727.25</v>
      </c>
      <c r="W27" s="185">
        <f t="shared" si="1"/>
        <v>62.999999999738066</v>
      </c>
      <c r="X27" s="250">
        <f t="shared" si="1"/>
        <v>79.99999999992724</v>
      </c>
    </row>
    <row r="28" spans="1:24" s="31" customFormat="1" ht="13.5" thickBot="1">
      <c r="A28" s="154"/>
      <c r="B28" s="155"/>
      <c r="C28" s="155"/>
      <c r="D28" s="184"/>
      <c r="E28" s="184"/>
      <c r="F28" s="231"/>
      <c r="G28" s="157"/>
      <c r="H28" s="186"/>
      <c r="I28" s="233"/>
      <c r="J28" s="148"/>
      <c r="K28" s="155"/>
      <c r="L28" s="184"/>
      <c r="M28" s="233"/>
      <c r="N28" s="155"/>
      <c r="O28" s="156"/>
      <c r="P28" s="184"/>
      <c r="Q28" s="234"/>
      <c r="R28" s="148"/>
      <c r="S28" s="157"/>
      <c r="T28" s="184"/>
      <c r="U28" s="235"/>
      <c r="V28" s="150"/>
      <c r="W28" s="185"/>
      <c r="X28" s="250"/>
    </row>
    <row r="29" spans="1:24" s="31" customFormat="1" ht="13.5" thickBot="1">
      <c r="A29" s="154">
        <f ca="1">INDIRECT(ADDRESS(Данные!$A14,4,1,1,"Данные"), 1)</f>
        <v>44727.291666666664</v>
      </c>
      <c r="B29" s="144">
        <v>4052.58</v>
      </c>
      <c r="C29" s="145">
        <v>1692.68</v>
      </c>
      <c r="D29" s="184">
        <f>(B29-B27)*D$10 * (3 - Данные!$A14 + Данные!$A13)</f>
        <v>0</v>
      </c>
      <c r="E29" s="184">
        <f>(C29-C27)*D$10 * (3 - Данные!$A14 + Данные!$A13)</f>
        <v>0</v>
      </c>
      <c r="F29" s="229">
        <v>6694.53</v>
      </c>
      <c r="G29" s="145">
        <v>624.66</v>
      </c>
      <c r="H29" s="186">
        <f>(F29-F27)*H10</f>
        <v>71.999999999934516</v>
      </c>
      <c r="I29" s="233">
        <f>(G29-G27)*I10</f>
        <v>119.99999999989086</v>
      </c>
      <c r="J29" s="148"/>
      <c r="K29" s="155"/>
      <c r="L29" s="184">
        <f>(J29-J27)*L10</f>
        <v>0</v>
      </c>
      <c r="M29" s="233">
        <f>(K29-K27)*M10</f>
        <v>0</v>
      </c>
      <c r="N29" s="155"/>
      <c r="O29" s="156"/>
      <c r="P29" s="184">
        <f>(N29-N27)*P10</f>
        <v>0</v>
      </c>
      <c r="Q29" s="234">
        <f>(O29-O27)*Q10</f>
        <v>0</v>
      </c>
      <c r="R29" s="148"/>
      <c r="S29" s="157"/>
      <c r="T29" s="184">
        <f>(R29-R27)*T10</f>
        <v>0</v>
      </c>
      <c r="U29" s="235">
        <f>(S29-S27)*U10</f>
        <v>0</v>
      </c>
      <c r="V29" s="150">
        <f t="shared" ca="1" si="0"/>
        <v>44727.291666666664</v>
      </c>
      <c r="W29" s="185">
        <f t="shared" si="1"/>
        <v>71.999999999934516</v>
      </c>
      <c r="X29" s="250">
        <f t="shared" si="1"/>
        <v>119.99999999989086</v>
      </c>
    </row>
    <row r="30" spans="1:24" s="31" customFormat="1" ht="13.5" thickBot="1">
      <c r="A30" s="154"/>
      <c r="B30" s="155"/>
      <c r="C30" s="155"/>
      <c r="D30" s="184"/>
      <c r="E30" s="184"/>
      <c r="F30" s="231"/>
      <c r="G30" s="157"/>
      <c r="H30" s="186"/>
      <c r="I30" s="233"/>
      <c r="J30" s="232"/>
      <c r="K30" s="155"/>
      <c r="L30" s="184"/>
      <c r="M30" s="233"/>
      <c r="N30" s="155"/>
      <c r="O30" s="156"/>
      <c r="P30" s="184"/>
      <c r="Q30" s="234"/>
      <c r="R30" s="148"/>
      <c r="S30" s="157"/>
      <c r="T30" s="184"/>
      <c r="U30" s="235"/>
      <c r="V30" s="150"/>
      <c r="W30" s="185"/>
      <c r="X30" s="250"/>
    </row>
    <row r="31" spans="1:24" s="31" customFormat="1" ht="13.5" thickBot="1">
      <c r="A31" s="154">
        <f ca="1">INDIRECT(ADDRESS(Данные!$A15,4,1,1,"Данные"), 1)</f>
        <v>44727.333333333336</v>
      </c>
      <c r="B31" s="144">
        <v>4052.58</v>
      </c>
      <c r="C31" s="145">
        <v>1692.68</v>
      </c>
      <c r="D31" s="184">
        <f>(B31-B29)*D$10 * (3 - Данные!$A15 + Данные!$A14)</f>
        <v>0</v>
      </c>
      <c r="E31" s="184">
        <f>(C31-C29)*D$10 * (3 - Данные!$A15 + Данные!$A14)</f>
        <v>0</v>
      </c>
      <c r="F31" s="229">
        <v>6694.61</v>
      </c>
      <c r="G31" s="145">
        <v>624.69000000000005</v>
      </c>
      <c r="H31" s="186">
        <f>(F31-F29)*H10</f>
        <v>71.999999999934516</v>
      </c>
      <c r="I31" s="233">
        <f>(G31-G29)*I10</f>
        <v>120.00000000034561</v>
      </c>
      <c r="J31" s="232"/>
      <c r="K31" s="155"/>
      <c r="L31" s="184">
        <f>(J31-J29)*L10</f>
        <v>0</v>
      </c>
      <c r="M31" s="233">
        <f>(K31-K29)*M10</f>
        <v>0</v>
      </c>
      <c r="N31" s="155"/>
      <c r="O31" s="156"/>
      <c r="P31" s="184">
        <f>(N31-N29)*P10</f>
        <v>0</v>
      </c>
      <c r="Q31" s="234">
        <f>(O31-O29)*Q10</f>
        <v>0</v>
      </c>
      <c r="R31" s="148"/>
      <c r="S31" s="157"/>
      <c r="T31" s="184">
        <f>(R31-R29)*T10</f>
        <v>0</v>
      </c>
      <c r="U31" s="235">
        <f>(S31-S29)*U10</f>
        <v>0</v>
      </c>
      <c r="V31" s="150">
        <f t="shared" ca="1" si="0"/>
        <v>44727.333333333336</v>
      </c>
      <c r="W31" s="185">
        <f t="shared" si="1"/>
        <v>71.999999999934516</v>
      </c>
      <c r="X31" s="250">
        <f t="shared" si="1"/>
        <v>120.00000000034561</v>
      </c>
    </row>
    <row r="32" spans="1:24" s="31" customFormat="1" ht="13.5" thickBot="1">
      <c r="A32" s="154"/>
      <c r="B32" s="155"/>
      <c r="C32" s="155"/>
      <c r="D32" s="184"/>
      <c r="E32" s="184"/>
      <c r="F32" s="231"/>
      <c r="G32" s="157"/>
      <c r="H32" s="186"/>
      <c r="I32" s="233"/>
      <c r="J32" s="232"/>
      <c r="K32" s="155"/>
      <c r="L32" s="184"/>
      <c r="M32" s="233"/>
      <c r="N32" s="155"/>
      <c r="O32" s="156"/>
      <c r="P32" s="184"/>
      <c r="Q32" s="234"/>
      <c r="R32" s="148"/>
      <c r="S32" s="157"/>
      <c r="T32" s="184"/>
      <c r="U32" s="235"/>
      <c r="V32" s="150"/>
      <c r="W32" s="185"/>
      <c r="X32" s="250"/>
    </row>
    <row r="33" spans="1:24" s="31" customFormat="1" ht="13.5" thickBot="1">
      <c r="A33" s="154">
        <f ca="1">INDIRECT(ADDRESS(Данные!$A16,4,1,1,"Данные"), 1)</f>
        <v>44727.375</v>
      </c>
      <c r="B33" s="144">
        <v>4052.58</v>
      </c>
      <c r="C33" s="145">
        <v>1692.68</v>
      </c>
      <c r="D33" s="184">
        <f>(B33-B31)*D$10 * (3 - Данные!$A16 + Данные!$A15)</f>
        <v>0</v>
      </c>
      <c r="E33" s="184">
        <f>(C33-C31)*D$10 * (3 - Данные!$A16 + Данные!$A15)</f>
        <v>0</v>
      </c>
      <c r="F33" s="229">
        <v>6694.68</v>
      </c>
      <c r="G33" s="145">
        <v>624.72</v>
      </c>
      <c r="H33" s="186">
        <f>(F33-F31)*H10</f>
        <v>63.000000000556611</v>
      </c>
      <c r="I33" s="233">
        <f>(G33-G31)*I10</f>
        <v>119.99999999989086</v>
      </c>
      <c r="J33" s="148"/>
      <c r="K33" s="155"/>
      <c r="L33" s="184">
        <f>(J33-J31)*L10</f>
        <v>0</v>
      </c>
      <c r="M33" s="233">
        <f>(K33-K31)*M10</f>
        <v>0</v>
      </c>
      <c r="N33" s="155"/>
      <c r="O33" s="156"/>
      <c r="P33" s="184">
        <f>(N33-N31)*P10</f>
        <v>0</v>
      </c>
      <c r="Q33" s="234">
        <f>(O33-O31)*Q10</f>
        <v>0</v>
      </c>
      <c r="R33" s="148"/>
      <c r="S33" s="157"/>
      <c r="T33" s="184">
        <f>(R33-R31)*T10</f>
        <v>0</v>
      </c>
      <c r="U33" s="235">
        <f>(S33-S31)*U10</f>
        <v>0</v>
      </c>
      <c r="V33" s="150">
        <f t="shared" ca="1" si="0"/>
        <v>44727.375</v>
      </c>
      <c r="W33" s="185">
        <f t="shared" si="1"/>
        <v>63.000000000556611</v>
      </c>
      <c r="X33" s="250">
        <f t="shared" si="1"/>
        <v>119.99999999989086</v>
      </c>
    </row>
    <row r="34" spans="1:24" s="31" customFormat="1" ht="13.5" thickBot="1">
      <c r="A34" s="154">
        <f ca="1">INDIRECT(ADDRESS(Данные!$A17,4,1,1,"Данные"), 1)</f>
        <v>44727.395833333336</v>
      </c>
      <c r="B34" s="144">
        <v>4052.58</v>
      </c>
      <c r="C34" s="145">
        <v>1692.68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229">
        <v>6694.68</v>
      </c>
      <c r="G34" s="145">
        <v>624.72</v>
      </c>
      <c r="H34" s="186">
        <f>(F34-F33)*H10/0.5</f>
        <v>0</v>
      </c>
      <c r="I34" s="233">
        <f>(G34-G33)*I10/0.5</f>
        <v>0</v>
      </c>
      <c r="J34" s="148"/>
      <c r="K34" s="155"/>
      <c r="L34" s="184">
        <f>(J34-J33)*L10/0.5</f>
        <v>0</v>
      </c>
      <c r="M34" s="233">
        <f>(K34-K33)*M10/0.5</f>
        <v>0</v>
      </c>
      <c r="N34" s="155"/>
      <c r="O34" s="156"/>
      <c r="P34" s="184">
        <f>(N34-N33)*P10/0.5</f>
        <v>0</v>
      </c>
      <c r="Q34" s="234">
        <f>(O34-O33)*Q10/0.5</f>
        <v>0</v>
      </c>
      <c r="R34" s="148"/>
      <c r="S34" s="157"/>
      <c r="T34" s="184">
        <f>(R34-R33)*T10/0.5</f>
        <v>0</v>
      </c>
      <c r="U34" s="235">
        <f>(S34-S33)*U10/0.5</f>
        <v>0</v>
      </c>
      <c r="V34" s="150">
        <f t="shared" ca="1" si="0"/>
        <v>44727.395833333336</v>
      </c>
      <c r="W34" s="185">
        <f t="shared" si="1"/>
        <v>0</v>
      </c>
      <c r="X34" s="250">
        <f t="shared" si="1"/>
        <v>0</v>
      </c>
    </row>
    <row r="35" spans="1:24" s="32" customFormat="1" ht="13.5" thickBot="1">
      <c r="A35" s="154">
        <f ca="1">INDIRECT(ADDRESS(Данные!$A18,4,1,1,"Данные"), 1)</f>
        <v>44727.416666666664</v>
      </c>
      <c r="B35" s="144">
        <v>4052.58</v>
      </c>
      <c r="C35" s="145">
        <v>1692.68</v>
      </c>
      <c r="D35" s="184">
        <f>(B35-B34)*D$10 * (3 - Данные!$A18 + Данные!$A17)</f>
        <v>0</v>
      </c>
      <c r="E35" s="184">
        <f>(C35-C34)*D$10 * (3 - Данные!$A18 + Данные!$A17)</f>
        <v>0</v>
      </c>
      <c r="F35" s="229">
        <v>6694.75</v>
      </c>
      <c r="G35" s="145">
        <v>624.75</v>
      </c>
      <c r="H35" s="186">
        <v>63</v>
      </c>
      <c r="I35" s="233">
        <f>(G35-G34)*I10/0.5</f>
        <v>239.99999999978172</v>
      </c>
      <c r="J35" s="148"/>
      <c r="K35" s="157"/>
      <c r="L35" s="184">
        <f>(J35-J34)*L10/0.5</f>
        <v>0</v>
      </c>
      <c r="M35" s="233">
        <f>(K35-K34)*M10/0.5</f>
        <v>0</v>
      </c>
      <c r="N35" s="155"/>
      <c r="O35" s="156"/>
      <c r="P35" s="184">
        <f>(N35-N34)*P10/0.5</f>
        <v>0</v>
      </c>
      <c r="Q35" s="234">
        <f>(O35-O34)*Q10/0.5</f>
        <v>0</v>
      </c>
      <c r="R35" s="148"/>
      <c r="S35" s="157"/>
      <c r="T35" s="184">
        <f>(R35-R34)*T10/0.5</f>
        <v>0</v>
      </c>
      <c r="U35" s="235">
        <f>(S35-S34)*U10/0.5</f>
        <v>0</v>
      </c>
      <c r="V35" s="150">
        <f t="shared" ca="1" si="0"/>
        <v>44727.416666666664</v>
      </c>
      <c r="W35" s="185">
        <f t="shared" si="1"/>
        <v>63</v>
      </c>
      <c r="X35" s="250">
        <f t="shared" si="1"/>
        <v>239.99999999978172</v>
      </c>
    </row>
    <row r="36" spans="1:24" s="31" customFormat="1" ht="13.5" thickBot="1">
      <c r="A36" s="154">
        <f ca="1">INDIRECT(ADDRESS(Данные!$A19,4,1,1,"Данные"), 1)</f>
        <v>44727.4375</v>
      </c>
      <c r="B36" s="144">
        <v>4052.58</v>
      </c>
      <c r="C36" s="145">
        <v>1692.68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229">
        <v>6694.75</v>
      </c>
      <c r="G36" s="145">
        <v>624.75</v>
      </c>
      <c r="H36" s="186">
        <f>(F36-F35)*H10/0.5</f>
        <v>0</v>
      </c>
      <c r="I36" s="233">
        <f>(G36-G35)*I10/0.5</f>
        <v>0</v>
      </c>
      <c r="J36" s="148"/>
      <c r="K36" s="157"/>
      <c r="L36" s="184">
        <f>(J36-J35)*L10/0.5</f>
        <v>0</v>
      </c>
      <c r="M36" s="233">
        <f>(K36-K35)*M10/0.5</f>
        <v>0</v>
      </c>
      <c r="N36" s="155"/>
      <c r="O36" s="156"/>
      <c r="P36" s="184">
        <f>(N36-N35)*P10/0.5</f>
        <v>0</v>
      </c>
      <c r="Q36" s="234">
        <f>(O36-O35)*Q10/0.5</f>
        <v>0</v>
      </c>
      <c r="R36" s="148"/>
      <c r="S36" s="157"/>
      <c r="T36" s="184">
        <f>(R36-R35)*T10/0.5</f>
        <v>0</v>
      </c>
      <c r="U36" s="235">
        <f>(S36-S35)*U10/0.5</f>
        <v>0</v>
      </c>
      <c r="V36" s="150">
        <f t="shared" ca="1" si="0"/>
        <v>44727.4375</v>
      </c>
      <c r="W36" s="185">
        <f t="shared" si="1"/>
        <v>0</v>
      </c>
      <c r="X36" s="250">
        <f t="shared" si="1"/>
        <v>0</v>
      </c>
    </row>
    <row r="37" spans="1:24" s="32" customFormat="1" ht="13.5" thickBot="1">
      <c r="A37" s="154">
        <f ca="1">INDIRECT(ADDRESS(Данные!$A20,4,1,1,"Данные"), 1)</f>
        <v>44727.458333333336</v>
      </c>
      <c r="B37" s="144">
        <v>4052.58</v>
      </c>
      <c r="C37" s="145">
        <v>1692.68</v>
      </c>
      <c r="D37" s="184">
        <f>(B37-B36)*D$10 * (3 - Данные!$A20 + Данные!$A19)</f>
        <v>0</v>
      </c>
      <c r="E37" s="184">
        <f>(C37-C36)*D$10 * (3 - Данные!$A20 + Данные!$A19)</f>
        <v>0</v>
      </c>
      <c r="F37" s="229">
        <v>6694.82</v>
      </c>
      <c r="G37" s="145">
        <v>624.78</v>
      </c>
      <c r="H37" s="186">
        <v>63</v>
      </c>
      <c r="I37" s="233">
        <f>(G37-G36)*I10/0.5</f>
        <v>239.99999999978172</v>
      </c>
      <c r="J37" s="148"/>
      <c r="K37" s="157"/>
      <c r="L37" s="184">
        <f>(J37-J36)*L10/0.5</f>
        <v>0</v>
      </c>
      <c r="M37" s="233">
        <f>(K37-K36)*M10/0.5</f>
        <v>0</v>
      </c>
      <c r="N37" s="155"/>
      <c r="O37" s="156"/>
      <c r="P37" s="184">
        <f>(N37-N36)*P10/0.5</f>
        <v>0</v>
      </c>
      <c r="Q37" s="234">
        <f>(O37-O36)*Q10/0.5</f>
        <v>0</v>
      </c>
      <c r="R37" s="148"/>
      <c r="S37" s="157"/>
      <c r="T37" s="184">
        <f>(R37-R36)*T10/0.5</f>
        <v>0</v>
      </c>
      <c r="U37" s="235">
        <f>(S37-S36)*U10/0.5</f>
        <v>0</v>
      </c>
      <c r="V37" s="150">
        <f t="shared" ca="1" si="0"/>
        <v>44727.458333333336</v>
      </c>
      <c r="W37" s="185">
        <f t="shared" si="1"/>
        <v>63</v>
      </c>
      <c r="X37" s="250">
        <f t="shared" si="1"/>
        <v>239.99999999978172</v>
      </c>
    </row>
    <row r="38" spans="1:24" s="32" customFormat="1" ht="13.5" thickBot="1">
      <c r="A38" s="154"/>
      <c r="B38" s="155"/>
      <c r="C38" s="155"/>
      <c r="D38" s="184"/>
      <c r="E38" s="184"/>
      <c r="F38" s="231"/>
      <c r="G38" s="157"/>
      <c r="H38" s="186"/>
      <c r="I38" s="233"/>
      <c r="J38" s="148"/>
      <c r="K38" s="157"/>
      <c r="L38" s="184"/>
      <c r="M38" s="233"/>
      <c r="N38" s="155"/>
      <c r="O38" s="156"/>
      <c r="P38" s="184"/>
      <c r="Q38" s="234"/>
      <c r="R38" s="148"/>
      <c r="S38" s="157"/>
      <c r="T38" s="184"/>
      <c r="U38" s="235"/>
      <c r="V38" s="150"/>
      <c r="W38" s="185"/>
      <c r="X38" s="250"/>
    </row>
    <row r="39" spans="1:24" s="31" customFormat="1" ht="13.5" thickBot="1">
      <c r="A39" s="154">
        <f ca="1">INDIRECT(ADDRESS(Данные!$A21,4,1,1,"Данные"), 1)</f>
        <v>44727.5</v>
      </c>
      <c r="B39" s="144">
        <v>4052.58</v>
      </c>
      <c r="C39" s="145">
        <v>1692.68</v>
      </c>
      <c r="D39" s="184">
        <f>(B39-B37)*D$10 * (3 - Данные!$A21 + Данные!$A20)</f>
        <v>0</v>
      </c>
      <c r="E39" s="184">
        <f>(C39-C37)*D$10 * (3 - Данные!$A21 + Данные!$A20)</f>
        <v>0</v>
      </c>
      <c r="F39" s="229">
        <v>6694.89</v>
      </c>
      <c r="G39" s="145">
        <v>624.80999999999995</v>
      </c>
      <c r="H39" s="186">
        <f>(F39-F37)*H10</f>
        <v>63.000000000556611</v>
      </c>
      <c r="I39" s="233">
        <f>(G39-G37)*I10</f>
        <v>119.99999999989086</v>
      </c>
      <c r="J39" s="148"/>
      <c r="K39" s="157"/>
      <c r="L39" s="184">
        <f>(J39-J37)*L10</f>
        <v>0</v>
      </c>
      <c r="M39" s="233">
        <f>(K39-K37)*M10</f>
        <v>0</v>
      </c>
      <c r="N39" s="155"/>
      <c r="O39" s="156"/>
      <c r="P39" s="184">
        <f>(N39-N37)*P10</f>
        <v>0</v>
      </c>
      <c r="Q39" s="234">
        <f>(O39-O37)*Q10</f>
        <v>0</v>
      </c>
      <c r="R39" s="148"/>
      <c r="S39" s="157"/>
      <c r="T39" s="184">
        <f>(R39-R37)*T10</f>
        <v>0</v>
      </c>
      <c r="U39" s="235">
        <f>(S39-S37)*U10</f>
        <v>0</v>
      </c>
      <c r="V39" s="150">
        <f t="shared" ca="1" si="0"/>
        <v>44727.5</v>
      </c>
      <c r="W39" s="185">
        <f t="shared" si="1"/>
        <v>63.000000000556611</v>
      </c>
      <c r="X39" s="250">
        <f t="shared" si="1"/>
        <v>119.99999999989086</v>
      </c>
    </row>
    <row r="40" spans="1:24" s="31" customFormat="1" ht="13.5" thickBot="1">
      <c r="A40" s="154"/>
      <c r="B40" s="155"/>
      <c r="C40" s="155"/>
      <c r="D40" s="184"/>
      <c r="E40" s="184"/>
      <c r="F40" s="231"/>
      <c r="G40" s="157"/>
      <c r="H40" s="186"/>
      <c r="I40" s="233"/>
      <c r="J40" s="148"/>
      <c r="K40" s="157"/>
      <c r="L40" s="184"/>
      <c r="M40" s="233"/>
      <c r="N40" s="155"/>
      <c r="O40" s="156"/>
      <c r="P40" s="184"/>
      <c r="Q40" s="234"/>
      <c r="R40" s="148"/>
      <c r="S40" s="157"/>
      <c r="T40" s="184"/>
      <c r="U40" s="235"/>
      <c r="V40" s="150"/>
      <c r="W40" s="185"/>
      <c r="X40" s="250"/>
    </row>
    <row r="41" spans="1:24" s="31" customFormat="1" ht="13.5" thickBot="1">
      <c r="A41" s="154">
        <f ca="1">INDIRECT(ADDRESS(Данные!$A22,4,1,1,"Данные"), 1)</f>
        <v>44727.541666666664</v>
      </c>
      <c r="B41" s="144">
        <v>4052.58</v>
      </c>
      <c r="C41" s="145">
        <v>1692.68</v>
      </c>
      <c r="D41" s="184">
        <f>(B41-B39)*D$10 * (3 - Данные!$A22 + Данные!$A21)</f>
        <v>0</v>
      </c>
      <c r="E41" s="184">
        <f>(C41-C39)*D$10 * (3 - Данные!$A22 + Данные!$A21)</f>
        <v>0</v>
      </c>
      <c r="F41" s="229">
        <v>6694.96</v>
      </c>
      <c r="G41" s="145">
        <v>624.83000000000004</v>
      </c>
      <c r="H41" s="186">
        <f>(F41-F39)*H10</f>
        <v>62.999999999738066</v>
      </c>
      <c r="I41" s="233">
        <f>(G41-G39)*I10</f>
        <v>80.000000000381988</v>
      </c>
      <c r="J41" s="148"/>
      <c r="K41" s="157"/>
      <c r="L41" s="184">
        <f>(J41-J39)*L10</f>
        <v>0</v>
      </c>
      <c r="M41" s="233">
        <f>(K41-K39)*M10</f>
        <v>0</v>
      </c>
      <c r="N41" s="155"/>
      <c r="O41" s="156"/>
      <c r="P41" s="184">
        <f>(N41-N39)*P10</f>
        <v>0</v>
      </c>
      <c r="Q41" s="234">
        <f>(O41-O39)*Q10</f>
        <v>0</v>
      </c>
      <c r="R41" s="148"/>
      <c r="S41" s="157"/>
      <c r="T41" s="184">
        <f>(R41-R39)*T10</f>
        <v>0</v>
      </c>
      <c r="U41" s="235">
        <f>(S41-S39)*U10</f>
        <v>0</v>
      </c>
      <c r="V41" s="150">
        <f t="shared" ca="1" si="0"/>
        <v>44727.541666666664</v>
      </c>
      <c r="W41" s="185">
        <f t="shared" si="1"/>
        <v>62.999999999738066</v>
      </c>
      <c r="X41" s="250">
        <f t="shared" si="1"/>
        <v>80.000000000381988</v>
      </c>
    </row>
    <row r="42" spans="1:24" s="31" customFormat="1" ht="13.5" thickBot="1">
      <c r="A42" s="154"/>
      <c r="B42" s="155"/>
      <c r="C42" s="155"/>
      <c r="D42" s="184"/>
      <c r="E42" s="184"/>
      <c r="F42" s="231"/>
      <c r="G42" s="157"/>
      <c r="H42" s="186"/>
      <c r="I42" s="233"/>
      <c r="J42" s="148"/>
      <c r="K42" s="157"/>
      <c r="L42" s="184"/>
      <c r="M42" s="233"/>
      <c r="N42" s="155"/>
      <c r="O42" s="156"/>
      <c r="P42" s="184"/>
      <c r="Q42" s="234"/>
      <c r="R42" s="148"/>
      <c r="S42" s="157"/>
      <c r="T42" s="184"/>
      <c r="U42" s="235"/>
      <c r="V42" s="150"/>
      <c r="W42" s="185"/>
      <c r="X42" s="250"/>
    </row>
    <row r="43" spans="1:24" s="31" customFormat="1" ht="13.5" thickBot="1">
      <c r="A43" s="154">
        <f ca="1">INDIRECT(ADDRESS(Данные!$A23,4,1,1,"Данные"), 1)</f>
        <v>44727.583333333336</v>
      </c>
      <c r="B43" s="144">
        <v>4052.58</v>
      </c>
      <c r="C43" s="145">
        <v>1692.68</v>
      </c>
      <c r="D43" s="184">
        <f>(B43-B41)*D$10 * (3 - Данные!$A23 + Данные!$A22)</f>
        <v>0</v>
      </c>
      <c r="E43" s="184">
        <f>(C43-C41)*D$10 * (3 - Данные!$A23 + Данные!$A22)</f>
        <v>0</v>
      </c>
      <c r="F43" s="229">
        <v>6695.03</v>
      </c>
      <c r="G43" s="145">
        <v>624.86</v>
      </c>
      <c r="H43" s="186">
        <f>(F43-F41)*H10</f>
        <v>62.999999999738066</v>
      </c>
      <c r="I43" s="233">
        <f>(G43-G41)*I10</f>
        <v>119.99999999989086</v>
      </c>
      <c r="J43" s="148"/>
      <c r="K43" s="157"/>
      <c r="L43" s="184">
        <f>(J43-J41)*L10</f>
        <v>0</v>
      </c>
      <c r="M43" s="233">
        <f>(K43-K41)*M10</f>
        <v>0</v>
      </c>
      <c r="N43" s="155"/>
      <c r="O43" s="156"/>
      <c r="P43" s="184">
        <f>(N43-N41)*P10</f>
        <v>0</v>
      </c>
      <c r="Q43" s="234">
        <f>(O43-O41)*Q10</f>
        <v>0</v>
      </c>
      <c r="R43" s="148"/>
      <c r="S43" s="157"/>
      <c r="T43" s="184">
        <f>(R43-R41)*T10</f>
        <v>0</v>
      </c>
      <c r="U43" s="235">
        <f>(S43-S41)*U10</f>
        <v>0</v>
      </c>
      <c r="V43" s="150">
        <f t="shared" ca="1" si="0"/>
        <v>44727.583333333336</v>
      </c>
      <c r="W43" s="185">
        <f t="shared" si="1"/>
        <v>62.999999999738066</v>
      </c>
      <c r="X43" s="250">
        <f t="shared" si="1"/>
        <v>119.99999999989086</v>
      </c>
    </row>
    <row r="44" spans="1:24" s="31" customFormat="1" ht="13.5" thickBot="1">
      <c r="A44" s="154"/>
      <c r="B44" s="155"/>
      <c r="C44" s="155"/>
      <c r="D44" s="184"/>
      <c r="E44" s="184"/>
      <c r="F44" s="231"/>
      <c r="G44" s="157"/>
      <c r="H44" s="186"/>
      <c r="I44" s="233"/>
      <c r="J44" s="148"/>
      <c r="K44" s="157"/>
      <c r="L44" s="184"/>
      <c r="M44" s="233"/>
      <c r="N44" s="155"/>
      <c r="O44" s="156"/>
      <c r="P44" s="184"/>
      <c r="Q44" s="234"/>
      <c r="R44" s="148"/>
      <c r="S44" s="157"/>
      <c r="T44" s="184"/>
      <c r="U44" s="235"/>
      <c r="V44" s="150"/>
      <c r="W44" s="185"/>
      <c r="X44" s="250"/>
    </row>
    <row r="45" spans="1:24" s="31" customFormat="1" ht="13.5" thickBot="1">
      <c r="A45" s="154">
        <f ca="1">INDIRECT(ADDRESS(Данные!$A24,4,1,1,"Данные"), 1)</f>
        <v>44727.625</v>
      </c>
      <c r="B45" s="144">
        <v>4052.58</v>
      </c>
      <c r="C45" s="145">
        <v>1692.68</v>
      </c>
      <c r="D45" s="184">
        <f>(B45-B43)*D$10 * (3 - Данные!$A24 + Данные!$A23)</f>
        <v>0</v>
      </c>
      <c r="E45" s="184">
        <f>(C45-C43)*D$10 * (3 - Данные!$A24 + Данные!$A23)</f>
        <v>0</v>
      </c>
      <c r="F45" s="229">
        <v>6695.1</v>
      </c>
      <c r="G45" s="145">
        <v>624.88</v>
      </c>
      <c r="H45" s="186">
        <f>(F45-F43)*H10</f>
        <v>63.000000000556611</v>
      </c>
      <c r="I45" s="233">
        <f>(G45-G43)*I10</f>
        <v>79.99999999992724</v>
      </c>
      <c r="J45" s="148"/>
      <c r="K45" s="157"/>
      <c r="L45" s="184">
        <f>(J45-J43)*L10</f>
        <v>0</v>
      </c>
      <c r="M45" s="233">
        <f>(K45-K43)*M10</f>
        <v>0</v>
      </c>
      <c r="N45" s="155"/>
      <c r="O45" s="156"/>
      <c r="P45" s="184">
        <f>(N45-N43)*P10</f>
        <v>0</v>
      </c>
      <c r="Q45" s="234">
        <f>(O45-O43)*Q10</f>
        <v>0</v>
      </c>
      <c r="R45" s="148"/>
      <c r="S45" s="157"/>
      <c r="T45" s="184">
        <f>(R45-R43)*T10</f>
        <v>0</v>
      </c>
      <c r="U45" s="235">
        <f>(S45-S43)*U10</f>
        <v>0</v>
      </c>
      <c r="V45" s="150">
        <f t="shared" ca="1" si="0"/>
        <v>44727.625</v>
      </c>
      <c r="W45" s="185">
        <f t="shared" si="1"/>
        <v>63.000000000556611</v>
      </c>
      <c r="X45" s="250">
        <f t="shared" si="1"/>
        <v>79.99999999992724</v>
      </c>
    </row>
    <row r="46" spans="1:24" s="31" customFormat="1" ht="13.5" thickBot="1">
      <c r="A46" s="154"/>
      <c r="B46" s="155"/>
      <c r="C46" s="155"/>
      <c r="D46" s="184"/>
      <c r="E46" s="184"/>
      <c r="F46" s="231"/>
      <c r="G46" s="157"/>
      <c r="H46" s="186"/>
      <c r="I46" s="233"/>
      <c r="J46" s="148"/>
      <c r="K46" s="157"/>
      <c r="L46" s="184"/>
      <c r="M46" s="233"/>
      <c r="N46" s="155"/>
      <c r="O46" s="156"/>
      <c r="P46" s="184"/>
      <c r="Q46" s="234"/>
      <c r="R46" s="148"/>
      <c r="S46" s="157"/>
      <c r="T46" s="184"/>
      <c r="U46" s="235"/>
      <c r="V46" s="150"/>
      <c r="W46" s="185"/>
      <c r="X46" s="250"/>
    </row>
    <row r="47" spans="1:24" s="31" customFormat="1" ht="13.5" thickBot="1">
      <c r="A47" s="154">
        <f ca="1">INDIRECT(ADDRESS(Данные!$A25,4,1,1,"Данные"), 1)</f>
        <v>44727.666666666664</v>
      </c>
      <c r="B47" s="144">
        <v>4052.58</v>
      </c>
      <c r="C47" s="145">
        <v>1692.68</v>
      </c>
      <c r="D47" s="184">
        <f>(B47-B45)*D$10 * (3 - Данные!$A25 + Данные!$A24)</f>
        <v>0</v>
      </c>
      <c r="E47" s="184">
        <f>(C47-C45)*D$10 * (3 - Данные!$A25 + Данные!$A24)</f>
        <v>0</v>
      </c>
      <c r="F47" s="229">
        <v>6695.18</v>
      </c>
      <c r="G47" s="145">
        <v>624.9</v>
      </c>
      <c r="H47" s="186">
        <f>(F47-F45)*H10</f>
        <v>71.999999999934516</v>
      </c>
      <c r="I47" s="233">
        <f>(G47-G45)*I10</f>
        <v>79.99999999992724</v>
      </c>
      <c r="J47" s="148"/>
      <c r="K47" s="157"/>
      <c r="L47" s="184">
        <f>(J47-J45)*L10</f>
        <v>0</v>
      </c>
      <c r="M47" s="233">
        <f>(K47-K45)*M10</f>
        <v>0</v>
      </c>
      <c r="N47" s="155"/>
      <c r="O47" s="156"/>
      <c r="P47" s="184">
        <f>(N47-N45)*P10</f>
        <v>0</v>
      </c>
      <c r="Q47" s="234">
        <f>(O47-O45)*Q10</f>
        <v>0</v>
      </c>
      <c r="R47" s="148"/>
      <c r="S47" s="157"/>
      <c r="T47" s="184">
        <f>(R47-R45)*T10</f>
        <v>0</v>
      </c>
      <c r="U47" s="235">
        <f>(S47-S45)*U10</f>
        <v>0</v>
      </c>
      <c r="V47" s="150">
        <f t="shared" ca="1" si="0"/>
        <v>44727.666666666664</v>
      </c>
      <c r="W47" s="185">
        <f t="shared" si="1"/>
        <v>71.999999999934516</v>
      </c>
      <c r="X47" s="250">
        <f t="shared" si="1"/>
        <v>79.99999999992724</v>
      </c>
    </row>
    <row r="48" spans="1:24" s="31" customFormat="1" ht="13.5" thickBot="1">
      <c r="A48" s="154"/>
      <c r="B48" s="155"/>
      <c r="C48" s="155"/>
      <c r="D48" s="184"/>
      <c r="E48" s="184"/>
      <c r="F48" s="231"/>
      <c r="G48" s="157"/>
      <c r="H48" s="186"/>
      <c r="I48" s="233"/>
      <c r="J48" s="148"/>
      <c r="K48" s="157"/>
      <c r="L48" s="184"/>
      <c r="M48" s="233"/>
      <c r="N48" s="155"/>
      <c r="O48" s="156"/>
      <c r="P48" s="184"/>
      <c r="Q48" s="234"/>
      <c r="R48" s="148"/>
      <c r="S48" s="157"/>
      <c r="T48" s="184"/>
      <c r="U48" s="235"/>
      <c r="V48" s="150"/>
      <c r="W48" s="185"/>
      <c r="X48" s="250"/>
    </row>
    <row r="49" spans="1:24" s="31" customFormat="1" ht="13.5" thickBot="1">
      <c r="A49" s="154">
        <f ca="1">INDIRECT(ADDRESS(Данные!$A26,4,1,1,"Данные"), 1)</f>
        <v>44727.708333333336</v>
      </c>
      <c r="B49" s="144">
        <v>4052.58</v>
      </c>
      <c r="C49" s="145">
        <v>1692.68</v>
      </c>
      <c r="D49" s="184">
        <f>(B49-B47)*D$10 * (3 - Данные!$A26 + Данные!$A25)</f>
        <v>0</v>
      </c>
      <c r="E49" s="184">
        <f>(C49-C47)*D$10 * (3 - Данные!$A26 + Данные!$A25)</f>
        <v>0</v>
      </c>
      <c r="F49" s="229">
        <v>6695.27</v>
      </c>
      <c r="G49" s="145">
        <v>624.92999999999995</v>
      </c>
      <c r="H49" s="186">
        <f>(F49-F47)*H10</f>
        <v>81.000000000130967</v>
      </c>
      <c r="I49" s="233">
        <f>(G49-G47)*I10</f>
        <v>119.99999999989086</v>
      </c>
      <c r="J49" s="148"/>
      <c r="K49" s="157"/>
      <c r="L49" s="184">
        <f>(J49-J47)*L10</f>
        <v>0</v>
      </c>
      <c r="M49" s="233">
        <f>(K49-K47)*M10</f>
        <v>0</v>
      </c>
      <c r="N49" s="155"/>
      <c r="O49" s="156"/>
      <c r="P49" s="184">
        <f>(N49-N47)*P10</f>
        <v>0</v>
      </c>
      <c r="Q49" s="234">
        <f>(O49-O47)*Q10</f>
        <v>0</v>
      </c>
      <c r="R49" s="148"/>
      <c r="S49" s="157"/>
      <c r="T49" s="184">
        <f>(R49-R47)*T10</f>
        <v>0</v>
      </c>
      <c r="U49" s="235">
        <f>(S49-S47)*U10</f>
        <v>0</v>
      </c>
      <c r="V49" s="150">
        <f t="shared" ca="1" si="0"/>
        <v>44727.708333333336</v>
      </c>
      <c r="W49" s="185">
        <f t="shared" si="1"/>
        <v>81.000000000130967</v>
      </c>
      <c r="X49" s="250">
        <f t="shared" si="1"/>
        <v>119.99999999989086</v>
      </c>
    </row>
    <row r="50" spans="1:24" s="31" customFormat="1" ht="13.5" thickBot="1">
      <c r="A50" s="154"/>
      <c r="B50" s="155"/>
      <c r="C50" s="155"/>
      <c r="D50" s="184"/>
      <c r="E50" s="184"/>
      <c r="F50" s="231"/>
      <c r="G50" s="157"/>
      <c r="H50" s="186"/>
      <c r="I50" s="233"/>
      <c r="J50" s="148"/>
      <c r="K50" s="157"/>
      <c r="L50" s="184"/>
      <c r="M50" s="233"/>
      <c r="N50" s="155"/>
      <c r="O50" s="156"/>
      <c r="P50" s="184"/>
      <c r="Q50" s="234"/>
      <c r="R50" s="148"/>
      <c r="S50" s="157"/>
      <c r="T50" s="184"/>
      <c r="U50" s="235"/>
      <c r="V50" s="150"/>
      <c r="W50" s="185"/>
      <c r="X50" s="250"/>
    </row>
    <row r="51" spans="1:24" s="31" customFormat="1" ht="13.5" thickBot="1">
      <c r="A51" s="154">
        <f ca="1">INDIRECT(ADDRESS(Данные!$A27,4,1,1,"Данные"), 1)</f>
        <v>44727.75</v>
      </c>
      <c r="B51" s="144">
        <v>4052.58</v>
      </c>
      <c r="C51" s="145">
        <v>1692.68</v>
      </c>
      <c r="D51" s="184">
        <f>(B51-B49)*D$10 * (3 - Данные!$A27 + Данные!$A26)</f>
        <v>0</v>
      </c>
      <c r="E51" s="184">
        <f>(C51-C49)*D$10 * (3 - Данные!$A27 + Данные!$A26)</f>
        <v>0</v>
      </c>
      <c r="F51" s="229">
        <v>6695.36</v>
      </c>
      <c r="G51" s="145">
        <v>624.95000000000005</v>
      </c>
      <c r="H51" s="186">
        <f>(F51-F49)*H10</f>
        <v>80.999999999312422</v>
      </c>
      <c r="I51" s="233">
        <f>(G51-G49)*I10</f>
        <v>80.000000000381988</v>
      </c>
      <c r="J51" s="148"/>
      <c r="K51" s="157"/>
      <c r="L51" s="184">
        <f>(J51-J49)*L10</f>
        <v>0</v>
      </c>
      <c r="M51" s="233">
        <f>(K51-K49)*M10</f>
        <v>0</v>
      </c>
      <c r="N51" s="155"/>
      <c r="O51" s="156"/>
      <c r="P51" s="184">
        <f>(N51-N49)*P10</f>
        <v>0</v>
      </c>
      <c r="Q51" s="234">
        <f>(O51-O49)*Q10</f>
        <v>0</v>
      </c>
      <c r="R51" s="148"/>
      <c r="S51" s="157"/>
      <c r="T51" s="184">
        <f>(R51-R49)*T10</f>
        <v>0</v>
      </c>
      <c r="U51" s="235">
        <f>(S51-S49)*U10</f>
        <v>0</v>
      </c>
      <c r="V51" s="150">
        <f t="shared" ca="1" si="0"/>
        <v>44727.75</v>
      </c>
      <c r="W51" s="185">
        <f t="shared" si="1"/>
        <v>80.999999999312422</v>
      </c>
      <c r="X51" s="250">
        <f t="shared" si="1"/>
        <v>80.000000000381988</v>
      </c>
    </row>
    <row r="52" spans="1:24" s="31" customFormat="1" ht="13.5" thickBot="1">
      <c r="A52" s="154"/>
      <c r="B52" s="155"/>
      <c r="C52" s="155"/>
      <c r="D52" s="184"/>
      <c r="E52" s="184"/>
      <c r="F52" s="231"/>
      <c r="G52" s="157"/>
      <c r="H52" s="186"/>
      <c r="I52" s="233"/>
      <c r="J52" s="148"/>
      <c r="K52" s="157"/>
      <c r="L52" s="184"/>
      <c r="M52" s="233"/>
      <c r="N52" s="155"/>
      <c r="O52" s="156"/>
      <c r="P52" s="184"/>
      <c r="Q52" s="234"/>
      <c r="R52" s="148"/>
      <c r="S52" s="157"/>
      <c r="T52" s="184"/>
      <c r="U52" s="235"/>
      <c r="V52" s="150"/>
      <c r="W52" s="185"/>
      <c r="X52" s="250"/>
    </row>
    <row r="53" spans="1:24" s="31" customFormat="1" ht="13.5" thickBot="1">
      <c r="A53" s="154">
        <f ca="1">INDIRECT(ADDRESS(Данные!$A28,4,1,1,"Данные"), 1)</f>
        <v>44727.791666666664</v>
      </c>
      <c r="B53" s="144">
        <v>4052.58</v>
      </c>
      <c r="C53" s="145">
        <v>1692.68</v>
      </c>
      <c r="D53" s="184">
        <f>(B53-B51)*D$10 * (3 - Данные!$A28 + Данные!$A27)</f>
        <v>0</v>
      </c>
      <c r="E53" s="184">
        <f>(C53-C51)*D$10 * (3 - Данные!$A28 + Данные!$A27)</f>
        <v>0</v>
      </c>
      <c r="F53" s="229">
        <v>6695.46</v>
      </c>
      <c r="G53" s="145">
        <v>624.97</v>
      </c>
      <c r="H53" s="186">
        <v>90</v>
      </c>
      <c r="I53" s="233">
        <f>(G53-G51)*I10/0.5</f>
        <v>159.99999999985448</v>
      </c>
      <c r="J53" s="148"/>
      <c r="K53" s="157"/>
      <c r="L53" s="184">
        <f>(J53-J51)*L10/0.5</f>
        <v>0</v>
      </c>
      <c r="M53" s="233">
        <f>(K53-K51)*M10/0.5</f>
        <v>0</v>
      </c>
      <c r="N53" s="155"/>
      <c r="O53" s="156"/>
      <c r="P53" s="184">
        <f>(N53-N51)*P10/0.5</f>
        <v>0</v>
      </c>
      <c r="Q53" s="234">
        <f>(O53-O51)*Q10/0.5</f>
        <v>0</v>
      </c>
      <c r="R53" s="148"/>
      <c r="S53" s="157"/>
      <c r="T53" s="184">
        <f>(R53-R51)*T10/0.5</f>
        <v>0</v>
      </c>
      <c r="U53" s="235">
        <f>(S53-S51)*U10/0.5</f>
        <v>0</v>
      </c>
      <c r="V53" s="150">
        <f t="shared" ca="1" si="0"/>
        <v>44727.791666666664</v>
      </c>
      <c r="W53" s="185">
        <f t="shared" si="1"/>
        <v>90</v>
      </c>
      <c r="X53" s="250">
        <f t="shared" si="1"/>
        <v>159.99999999985448</v>
      </c>
    </row>
    <row r="54" spans="1:24" s="31" customFormat="1" ht="13.5" thickBot="1">
      <c r="A54" s="154"/>
      <c r="B54" s="155"/>
      <c r="C54" s="155"/>
      <c r="D54" s="184"/>
      <c r="E54" s="184"/>
      <c r="F54" s="231"/>
      <c r="G54" s="157"/>
      <c r="H54" s="186"/>
      <c r="I54" s="233"/>
      <c r="J54" s="148"/>
      <c r="K54" s="157"/>
      <c r="L54" s="184"/>
      <c r="M54" s="233"/>
      <c r="N54" s="155"/>
      <c r="O54" s="156"/>
      <c r="P54" s="184"/>
      <c r="Q54" s="234"/>
      <c r="R54" s="148"/>
      <c r="S54" s="157"/>
      <c r="T54" s="184"/>
      <c r="U54" s="235"/>
      <c r="V54" s="150"/>
      <c r="W54" s="185"/>
      <c r="X54" s="250"/>
    </row>
    <row r="55" spans="1:24" s="31" customFormat="1" ht="13.5" thickBot="1">
      <c r="A55" s="154">
        <f ca="1">INDIRECT(ADDRESS(Данные!$A29,4,1,1,"Данные"), 1)</f>
        <v>44727.833333333336</v>
      </c>
      <c r="B55" s="144">
        <v>4052.58</v>
      </c>
      <c r="C55" s="145">
        <v>1692.68</v>
      </c>
      <c r="D55" s="184">
        <f>(B55-B53)*D$10 * (3 - Данные!$A29 + Данные!$A28)</f>
        <v>0</v>
      </c>
      <c r="E55" s="184">
        <f>(C55-C53)*D$10 * (3 - Данные!$A29 + Данные!$A28)</f>
        <v>0</v>
      </c>
      <c r="F55" s="229">
        <v>6695.58</v>
      </c>
      <c r="G55" s="145">
        <v>624.99</v>
      </c>
      <c r="H55" s="294">
        <v>108</v>
      </c>
      <c r="I55" s="295">
        <f>(G55-G53)*I10/0.5</f>
        <v>159.99999999985448</v>
      </c>
      <c r="J55" s="148"/>
      <c r="K55" s="157"/>
      <c r="L55" s="296">
        <f>(J55-J53)*L10/0.5</f>
        <v>0</v>
      </c>
      <c r="M55" s="295">
        <f>(K55-K53)*M10/0.5</f>
        <v>0</v>
      </c>
      <c r="N55" s="155"/>
      <c r="O55" s="156"/>
      <c r="P55" s="296">
        <f>(N55-N53)*P10/0.5</f>
        <v>0</v>
      </c>
      <c r="Q55" s="297">
        <f>(O55-O53)*Q10/0.5</f>
        <v>0</v>
      </c>
      <c r="R55" s="148"/>
      <c r="S55" s="157"/>
      <c r="T55" s="296">
        <f>(R55-R53)*T10/0.5</f>
        <v>0</v>
      </c>
      <c r="U55" s="298">
        <f>(S55-S53)*U10/0.5</f>
        <v>0</v>
      </c>
      <c r="V55" s="150">
        <f t="shared" ca="1" si="0"/>
        <v>44727.833333333336</v>
      </c>
      <c r="W55" s="185">
        <f t="shared" si="1"/>
        <v>108</v>
      </c>
      <c r="X55" s="250">
        <f t="shared" si="1"/>
        <v>159.99999999985448</v>
      </c>
    </row>
    <row r="56" spans="1:24" s="31" customFormat="1" ht="13.5" thickBot="1">
      <c r="A56" s="154"/>
      <c r="B56" s="155"/>
      <c r="C56" s="155"/>
      <c r="D56" s="184"/>
      <c r="E56" s="184"/>
      <c r="F56" s="231"/>
      <c r="G56" s="157"/>
      <c r="H56" s="294"/>
      <c r="I56" s="295"/>
      <c r="J56" s="148"/>
      <c r="K56" s="157"/>
      <c r="L56" s="296"/>
      <c r="M56" s="295"/>
      <c r="N56" s="155"/>
      <c r="O56" s="156"/>
      <c r="P56" s="296"/>
      <c r="Q56" s="297"/>
      <c r="R56" s="148"/>
      <c r="S56" s="157"/>
      <c r="T56" s="296"/>
      <c r="U56" s="298"/>
      <c r="V56" s="150"/>
      <c r="W56" s="185"/>
      <c r="X56" s="250"/>
    </row>
    <row r="57" spans="1:24" s="31" customFormat="1" ht="13.5" thickBot="1">
      <c r="A57" s="154">
        <f ca="1">INDIRECT(ADDRESS(Данные!$A30,4,1,1,"Данные"), 1)</f>
        <v>44727.875</v>
      </c>
      <c r="B57" s="144">
        <v>4052.58</v>
      </c>
      <c r="C57" s="145">
        <v>1692.68</v>
      </c>
      <c r="D57" s="184">
        <f>(B57-B55)*D$10 * (3 - Данные!$A30 + Данные!$A29)</f>
        <v>0</v>
      </c>
      <c r="E57" s="184">
        <f>(C57-C55)*D$10 * (3 - Данные!$A30 + Данные!$A29)</f>
        <v>0</v>
      </c>
      <c r="F57" s="229">
        <v>6695.71</v>
      </c>
      <c r="G57" s="145">
        <v>625.01</v>
      </c>
      <c r="H57" s="186">
        <v>117</v>
      </c>
      <c r="I57" s="233">
        <f>(G57-G55)*I10/0.5</f>
        <v>159.99999999985448</v>
      </c>
      <c r="J57" s="148"/>
      <c r="K57" s="157"/>
      <c r="L57" s="184">
        <f>(J57-J55)*L10/0.5</f>
        <v>0</v>
      </c>
      <c r="M57" s="233">
        <f>(K57-K55)*M10/0.5</f>
        <v>0</v>
      </c>
      <c r="N57" s="155"/>
      <c r="O57" s="156"/>
      <c r="P57" s="184">
        <f>(N57-N55)*P10/0.5</f>
        <v>0</v>
      </c>
      <c r="Q57" s="234">
        <f>(O57-O55)*Q10/0.5</f>
        <v>0</v>
      </c>
      <c r="R57" s="148"/>
      <c r="S57" s="157"/>
      <c r="T57" s="184">
        <f>(R57-R55)*T10/0.5</f>
        <v>0</v>
      </c>
      <c r="U57" s="235">
        <f>(S57-S55)*U10/0.5</f>
        <v>0</v>
      </c>
      <c r="V57" s="150">
        <f t="shared" ca="1" si="0"/>
        <v>44727.875</v>
      </c>
      <c r="W57" s="185">
        <f t="shared" si="1"/>
        <v>117</v>
      </c>
      <c r="X57" s="250">
        <f t="shared" si="1"/>
        <v>159.99999999985448</v>
      </c>
    </row>
    <row r="58" spans="1:24" s="31" customFormat="1" ht="13.5" thickBot="1">
      <c r="A58" s="154">
        <f ca="1">INDIRECT(ADDRESS(Данные!$A31,4,1,1,"Данные"), 1)</f>
        <v>44727.895833333336</v>
      </c>
      <c r="B58" s="144">
        <v>4052.58</v>
      </c>
      <c r="C58" s="145">
        <v>1692.68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229">
        <v>6695.71</v>
      </c>
      <c r="G58" s="145">
        <v>625.01</v>
      </c>
      <c r="H58" s="186">
        <f>(F58-F57)*H10/0.5</f>
        <v>0</v>
      </c>
      <c r="I58" s="233">
        <f>(G58-G57)*I10/0.5</f>
        <v>0</v>
      </c>
      <c r="J58" s="148"/>
      <c r="K58" s="157"/>
      <c r="L58" s="184">
        <f>(J58-J57)*L10/0.5</f>
        <v>0</v>
      </c>
      <c r="M58" s="233">
        <f>(K58-K57)*M10/0.5</f>
        <v>0</v>
      </c>
      <c r="N58" s="155"/>
      <c r="O58" s="156"/>
      <c r="P58" s="184">
        <f>(N58-N57)*P10/0.5</f>
        <v>0</v>
      </c>
      <c r="Q58" s="234">
        <f>(O58-O57)*Q10/0.5</f>
        <v>0</v>
      </c>
      <c r="R58" s="148"/>
      <c r="S58" s="157"/>
      <c r="T58" s="184">
        <f>(R58-R57)*T10/0.5</f>
        <v>0</v>
      </c>
      <c r="U58" s="235">
        <f>(S58-S57)*U10/0.5</f>
        <v>0</v>
      </c>
      <c r="V58" s="150">
        <f t="shared" ca="1" si="0"/>
        <v>44727.895833333336</v>
      </c>
      <c r="W58" s="185">
        <f t="shared" si="1"/>
        <v>0</v>
      </c>
      <c r="X58" s="250">
        <f t="shared" si="1"/>
        <v>0</v>
      </c>
    </row>
    <row r="59" spans="1:24" s="32" customFormat="1" ht="13.5" thickBot="1">
      <c r="A59" s="154">
        <f ca="1">INDIRECT(ADDRESS(Данные!$A32,4,1,1,"Данные"), 1)</f>
        <v>44727.916666666664</v>
      </c>
      <c r="B59" s="144">
        <v>4052.58</v>
      </c>
      <c r="C59" s="145">
        <v>1692.68</v>
      </c>
      <c r="D59" s="184">
        <f>(B59-B58)*D$10 * (3 - Данные!$A32 + Данные!$A31)</f>
        <v>0</v>
      </c>
      <c r="E59" s="184">
        <f>(C59-C58)*D$10 * (3 - Данные!$A32 + Данные!$A31)</f>
        <v>0</v>
      </c>
      <c r="F59" s="229">
        <v>6695.84</v>
      </c>
      <c r="G59" s="145">
        <v>625.02</v>
      </c>
      <c r="H59" s="186">
        <v>117</v>
      </c>
      <c r="I59" s="233">
        <f>(G59-G58)*I10/0.5</f>
        <v>79.99999999992724</v>
      </c>
      <c r="J59" s="148"/>
      <c r="K59" s="157"/>
      <c r="L59" s="184">
        <f>(J59-J58)*L10/0.5</f>
        <v>0</v>
      </c>
      <c r="M59" s="233">
        <f>(K59-K58)*M10/0.5</f>
        <v>0</v>
      </c>
      <c r="N59" s="155"/>
      <c r="O59" s="156"/>
      <c r="P59" s="184">
        <f>(N59-N58)*P10/0.5</f>
        <v>0</v>
      </c>
      <c r="Q59" s="234">
        <f>(O59-O58)*Q10/0.5</f>
        <v>0</v>
      </c>
      <c r="R59" s="148"/>
      <c r="S59" s="157"/>
      <c r="T59" s="184">
        <f>(R59-R58)*T10/0.5</f>
        <v>0</v>
      </c>
      <c r="U59" s="235">
        <f>(S59-S58)*U10/0.5</f>
        <v>0</v>
      </c>
      <c r="V59" s="150">
        <f t="shared" ca="1" si="0"/>
        <v>44727.916666666664</v>
      </c>
      <c r="W59" s="185">
        <f t="shared" si="1"/>
        <v>117</v>
      </c>
      <c r="X59" s="250">
        <f t="shared" si="1"/>
        <v>79.99999999992724</v>
      </c>
    </row>
    <row r="60" spans="1:24" s="31" customFormat="1" ht="13.5" thickBot="1">
      <c r="A60" s="154">
        <f ca="1">INDIRECT(ADDRESS(Данные!$A33,4,1,1,"Данные"), 1)</f>
        <v>44727.9375</v>
      </c>
      <c r="B60" s="144">
        <v>4052.58</v>
      </c>
      <c r="C60" s="145">
        <v>1692.68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229">
        <v>6695.84</v>
      </c>
      <c r="G60" s="145">
        <v>625.02</v>
      </c>
      <c r="H60" s="186">
        <f>(F60-F59)*H10/0.5</f>
        <v>0</v>
      </c>
      <c r="I60" s="233">
        <f>(G60-G59)*I10/0.5</f>
        <v>0</v>
      </c>
      <c r="J60" s="148"/>
      <c r="K60" s="157"/>
      <c r="L60" s="184">
        <f>(J60-J59)*L10/0.5</f>
        <v>0</v>
      </c>
      <c r="M60" s="233">
        <f>(K60-K59)*M10/0.5</f>
        <v>0</v>
      </c>
      <c r="N60" s="155"/>
      <c r="O60" s="156"/>
      <c r="P60" s="184">
        <f>(N60-N59)*P10/0.5</f>
        <v>0</v>
      </c>
      <c r="Q60" s="234">
        <f>(O60-O59)*Q10/0.5</f>
        <v>0</v>
      </c>
      <c r="R60" s="148"/>
      <c r="S60" s="157"/>
      <c r="T60" s="184">
        <f>(R60-R59)*T10/0.5</f>
        <v>0</v>
      </c>
      <c r="U60" s="235">
        <f>(S60-S59)*U10/0.5</f>
        <v>0</v>
      </c>
      <c r="V60" s="150">
        <f t="shared" ca="1" si="0"/>
        <v>44727.9375</v>
      </c>
      <c r="W60" s="185">
        <f t="shared" si="1"/>
        <v>0</v>
      </c>
      <c r="X60" s="250">
        <f t="shared" si="1"/>
        <v>0</v>
      </c>
    </row>
    <row r="61" spans="1:24" s="32" customFormat="1" ht="13.5" thickBot="1">
      <c r="A61" s="154">
        <f ca="1">INDIRECT(ADDRESS(Данные!$A34,4,1,1,"Данные"), 1)</f>
        <v>44727.958333333336</v>
      </c>
      <c r="B61" s="144">
        <v>4052.58</v>
      </c>
      <c r="C61" s="145">
        <v>1692.68</v>
      </c>
      <c r="D61" s="184">
        <f>(B61-B60)*D$10 * (3 - Данные!$A34 + Данные!$A33)</f>
        <v>0</v>
      </c>
      <c r="E61" s="184">
        <f>(C61-C60)*D$10 * (3 - Данные!$A34 + Данные!$A33)</f>
        <v>0</v>
      </c>
      <c r="F61" s="229">
        <v>6695.96</v>
      </c>
      <c r="G61" s="145">
        <v>625.04</v>
      </c>
      <c r="H61" s="186">
        <v>108</v>
      </c>
      <c r="I61" s="233">
        <f>(G61-G60)*I10/0.5</f>
        <v>159.99999999985448</v>
      </c>
      <c r="J61" s="148"/>
      <c r="K61" s="157"/>
      <c r="L61" s="184">
        <f>(J61-J60)*L10/0.5</f>
        <v>0</v>
      </c>
      <c r="M61" s="233">
        <f>(K61-K60)*M10/0.5</f>
        <v>0</v>
      </c>
      <c r="N61" s="155"/>
      <c r="O61" s="156"/>
      <c r="P61" s="184">
        <f>(N61-N60)*P10/0.5</f>
        <v>0</v>
      </c>
      <c r="Q61" s="234">
        <f>(O61-O60)*Q10/0.5</f>
        <v>0</v>
      </c>
      <c r="R61" s="148"/>
      <c r="S61" s="157"/>
      <c r="T61" s="184">
        <f>(R61-R60)*T10/0.5</f>
        <v>0</v>
      </c>
      <c r="U61" s="235">
        <f>(S61-S60)*U10/0.5</f>
        <v>0</v>
      </c>
      <c r="V61" s="150">
        <f t="shared" ca="1" si="0"/>
        <v>44727.958333333336</v>
      </c>
      <c r="W61" s="185">
        <f t="shared" si="1"/>
        <v>108</v>
      </c>
      <c r="X61" s="250">
        <f t="shared" si="1"/>
        <v>159.99999999985448</v>
      </c>
    </row>
    <row r="62" spans="1:24" s="32" customFormat="1" ht="13.5" thickBot="1">
      <c r="A62" s="311"/>
      <c r="B62" s="155"/>
      <c r="C62" s="155"/>
      <c r="D62" s="184"/>
      <c r="E62" s="184"/>
      <c r="F62" s="231"/>
      <c r="G62" s="157"/>
      <c r="H62" s="186"/>
      <c r="I62" s="233"/>
      <c r="J62" s="148"/>
      <c r="K62" s="157"/>
      <c r="L62" s="184"/>
      <c r="M62" s="233"/>
      <c r="N62" s="155"/>
      <c r="O62" s="156"/>
      <c r="P62" s="184"/>
      <c r="Q62" s="234"/>
      <c r="R62" s="148"/>
      <c r="S62" s="157"/>
      <c r="T62" s="184"/>
      <c r="U62" s="235"/>
      <c r="V62" s="150"/>
      <c r="W62" s="185"/>
      <c r="X62" s="250"/>
    </row>
    <row r="63" spans="1:24" s="31" customFormat="1" ht="13.5" thickBot="1">
      <c r="A63" s="159">
        <f ca="1">INDIRECT(ADDRESS(Данные!$A35,4,1,1,"Данные"), 1)</f>
        <v>44728</v>
      </c>
      <c r="B63" s="144">
        <v>4052.58</v>
      </c>
      <c r="C63" s="145">
        <v>1692.68</v>
      </c>
      <c r="D63" s="184">
        <f>(B63-B61)*D$10 * (3 - Данные!$A35 + Данные!$A34)</f>
        <v>0</v>
      </c>
      <c r="E63" s="184">
        <f>(C63-C61)*D$10 * (3 - Данные!$A35 + Данные!$A34)</f>
        <v>0</v>
      </c>
      <c r="F63" s="229">
        <v>6696.08</v>
      </c>
      <c r="G63" s="145">
        <v>625.05999999999995</v>
      </c>
      <c r="H63" s="186">
        <v>108</v>
      </c>
      <c r="I63" s="233">
        <f>(G63-G61)*I10/0.5</f>
        <v>159.99999999985448</v>
      </c>
      <c r="J63" s="148"/>
      <c r="K63" s="157"/>
      <c r="L63" s="184">
        <f>(J63-J61)*L10/0.5</f>
        <v>0</v>
      </c>
      <c r="M63" s="233">
        <f>(K63-K61)*M10/0.5</f>
        <v>0</v>
      </c>
      <c r="N63" s="155"/>
      <c r="O63" s="156"/>
      <c r="P63" s="184">
        <f>(N63-N61)*P10/0.5</f>
        <v>0</v>
      </c>
      <c r="Q63" s="234">
        <f>(O63-O61)*Q10/0.5</f>
        <v>0</v>
      </c>
      <c r="R63" s="148"/>
      <c r="S63" s="157"/>
      <c r="T63" s="184">
        <f>(R63-R61)*T10/0.5</f>
        <v>0</v>
      </c>
      <c r="U63" s="235">
        <f>(S63-S61)*U10/0.5</f>
        <v>0</v>
      </c>
      <c r="V63" s="150">
        <f t="shared" ca="1" si="0"/>
        <v>44728</v>
      </c>
      <c r="W63" s="185">
        <f t="shared" si="1"/>
        <v>108</v>
      </c>
      <c r="X63" s="250">
        <f t="shared" si="1"/>
        <v>159.99999999985448</v>
      </c>
    </row>
    <row r="64" spans="1:24" s="31" customFormat="1">
      <c r="A64" s="153"/>
      <c r="B64" s="153" t="s">
        <v>2</v>
      </c>
      <c r="C64" s="153"/>
      <c r="D64" s="153" t="s">
        <v>2</v>
      </c>
      <c r="E64" s="153"/>
      <c r="F64" s="153"/>
      <c r="G64" s="153"/>
      <c r="H64" s="153" t="s">
        <v>2</v>
      </c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 t="s">
        <v>2</v>
      </c>
      <c r="X64" s="153"/>
    </row>
    <row r="65" spans="1:27" s="31" customFormat="1">
      <c r="A65" s="153" t="s">
        <v>2</v>
      </c>
      <c r="B65" s="153"/>
      <c r="C65" s="189" t="s">
        <v>27</v>
      </c>
      <c r="D65" s="164">
        <f>( B63-B15)*D10</f>
        <v>0</v>
      </c>
      <c r="E65" s="164">
        <f>( C63-C15)*D10</f>
        <v>0</v>
      </c>
      <c r="F65" s="153"/>
      <c r="G65" s="189" t="s">
        <v>27</v>
      </c>
      <c r="H65" s="164">
        <f>( F63-F15)*H10</f>
        <v>1835.9999999999673</v>
      </c>
      <c r="I65" s="164">
        <f>( G63-G15)*H10</f>
        <v>521.99999999993452</v>
      </c>
      <c r="J65" s="153"/>
      <c r="K65" s="189" t="s">
        <v>27</v>
      </c>
      <c r="L65" s="164">
        <f>( J63-J15)*L10</f>
        <v>0</v>
      </c>
      <c r="M65" s="164">
        <f>( K63-K15)*L10</f>
        <v>0</v>
      </c>
      <c r="N65" s="153"/>
      <c r="O65" s="189" t="s">
        <v>27</v>
      </c>
      <c r="P65" s="164">
        <f>( N63-N15)*P10</f>
        <v>0</v>
      </c>
      <c r="Q65" s="164">
        <f>( O63-O15)*P10</f>
        <v>0</v>
      </c>
      <c r="R65" s="153"/>
      <c r="S65" s="189" t="s">
        <v>27</v>
      </c>
      <c r="T65" s="164">
        <f>( R63-R15)*T10</f>
        <v>0</v>
      </c>
      <c r="U65" s="164">
        <f>( S63-S15)*T10</f>
        <v>0</v>
      </c>
      <c r="V65" s="153"/>
      <c r="W65" s="164">
        <f>D65+H65+L65+P65+T65</f>
        <v>1835.9999999999673</v>
      </c>
      <c r="X65" s="164">
        <f>E65+I65+M65+Q65+U65</f>
        <v>521.99999999993452</v>
      </c>
    </row>
    <row r="66" spans="1:27" s="31" customFormat="1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7" spans="1:27" s="31" customFormat="1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</row>
    <row r="68" spans="1:27" s="31" customFormat="1">
      <c r="A68" s="85"/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  <c r="W68" s="153"/>
      <c r="X68" s="153"/>
    </row>
    <row r="69" spans="1:27" s="31" customFormat="1">
      <c r="A69" s="85"/>
      <c r="B69" s="85"/>
      <c r="C69" s="85"/>
      <c r="D69" s="85"/>
      <c r="E69" s="85"/>
      <c r="F69" s="8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  <c r="W69" s="153"/>
      <c r="X69" s="153"/>
    </row>
    <row r="70" spans="1:27" s="31" customForma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</row>
    <row r="71" spans="1:27" s="31" customFormat="1">
      <c r="A71" s="24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</row>
    <row r="72" spans="1:27" s="31" customFormat="1" ht="18">
      <c r="A72" s="24"/>
      <c r="B72" s="24"/>
      <c r="C72" s="24"/>
      <c r="D72" s="24"/>
      <c r="E72" s="24"/>
      <c r="F72" s="65"/>
      <c r="G72" s="34"/>
      <c r="H72" s="65"/>
      <c r="I72" s="24"/>
      <c r="J72" s="65"/>
      <c r="K72" s="35"/>
      <c r="L72" s="36"/>
      <c r="M72" s="37"/>
      <c r="N72" s="37"/>
      <c r="O72" s="65"/>
      <c r="P72" s="65"/>
      <c r="Q72" s="65"/>
      <c r="R72" s="24"/>
      <c r="S72" s="38"/>
      <c r="T72" s="65"/>
      <c r="U72" s="65"/>
      <c r="V72" s="65"/>
      <c r="W72" s="65"/>
      <c r="X72" s="65"/>
      <c r="Y72" s="65"/>
      <c r="Z72" s="65"/>
      <c r="AA72" s="65"/>
    </row>
    <row r="73" spans="1:27" s="31" customFormat="1">
      <c r="A73" s="65"/>
      <c r="B73" s="65"/>
      <c r="C73" s="65"/>
      <c r="D73" s="65"/>
      <c r="E73" s="65"/>
      <c r="F73" s="39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39"/>
      <c r="V73" s="65"/>
      <c r="W73" s="65"/>
      <c r="X73" s="65"/>
      <c r="Y73" s="65"/>
      <c r="Z73" s="65"/>
      <c r="AA73" s="65"/>
    </row>
    <row r="74" spans="1:27" s="31" customFormat="1" ht="18.75">
      <c r="A74" s="65"/>
      <c r="B74" s="65"/>
      <c r="C74" s="40"/>
      <c r="D74" s="65"/>
      <c r="E74" s="65"/>
      <c r="F74" s="65"/>
      <c r="G74" s="65"/>
      <c r="H74" s="65"/>
      <c r="I74" s="65"/>
      <c r="J74" s="65"/>
      <c r="K74" s="24"/>
      <c r="L74" s="65"/>
      <c r="M74" s="65"/>
      <c r="N74" s="65"/>
      <c r="O74" s="34"/>
      <c r="P74" s="65"/>
      <c r="Q74" s="24"/>
      <c r="R74" s="65"/>
      <c r="S74" s="65"/>
      <c r="T74" s="65"/>
      <c r="U74" s="65"/>
      <c r="V74" s="65"/>
      <c r="W74" s="65"/>
      <c r="X74" s="65"/>
      <c r="Y74" s="65"/>
      <c r="Z74" s="65"/>
      <c r="AA74" s="65"/>
    </row>
    <row r="75" spans="1:27" s="31" customFormat="1">
      <c r="A75" s="65"/>
      <c r="B75" s="39"/>
      <c r="C75" s="65"/>
      <c r="D75" s="65"/>
      <c r="E75" s="65"/>
      <c r="F75" s="65"/>
      <c r="G75" s="65"/>
      <c r="H75" s="65"/>
      <c r="I75" s="65"/>
      <c r="J75" s="65"/>
      <c r="K75" s="24"/>
      <c r="L75" s="24"/>
      <c r="M75" s="65"/>
      <c r="N75" s="65"/>
      <c r="O75" s="24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</row>
    <row r="76" spans="1:27" s="31" customFormat="1">
      <c r="A76" s="69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9"/>
      <c r="W76" s="65"/>
      <c r="X76" s="65"/>
      <c r="Y76" s="65"/>
      <c r="Z76" s="65"/>
      <c r="AA76" s="65"/>
    </row>
    <row r="77" spans="1:27" s="31" customFormat="1">
      <c r="A77" s="69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9"/>
      <c r="W77" s="65"/>
      <c r="X77" s="65"/>
      <c r="Y77" s="65"/>
      <c r="Z77" s="65"/>
      <c r="AA77" s="65"/>
    </row>
    <row r="78" spans="1:27" s="31" customFormat="1">
      <c r="A78" s="69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9"/>
      <c r="W78" s="65"/>
      <c r="X78" s="65"/>
      <c r="Y78" s="65"/>
      <c r="Z78" s="65"/>
      <c r="AA78" s="65"/>
    </row>
    <row r="79" spans="1:27" s="31" customFormat="1">
      <c r="A79" s="69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9"/>
      <c r="W79" s="65"/>
      <c r="X79" s="65"/>
      <c r="Y79" s="65"/>
      <c r="Z79" s="65"/>
      <c r="AA79" s="65"/>
    </row>
    <row r="80" spans="1:27" s="31" customFormat="1">
      <c r="A80" s="69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9"/>
      <c r="W80" s="65"/>
      <c r="X80" s="65"/>
      <c r="Y80" s="65"/>
      <c r="Z80" s="65"/>
      <c r="AA80" s="65"/>
    </row>
    <row r="81" spans="1:27" s="31" customFormat="1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9"/>
      <c r="W81" s="65"/>
      <c r="X81" s="65"/>
      <c r="Y81" s="65"/>
      <c r="Z81" s="65"/>
      <c r="AA81" s="65"/>
    </row>
    <row r="82" spans="1:27" s="31" customFormat="1">
      <c r="A82" s="69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9"/>
      <c r="W82" s="65"/>
      <c r="X82" s="65"/>
      <c r="Y82" s="65"/>
      <c r="Z82" s="65"/>
      <c r="AA82" s="65"/>
    </row>
    <row r="83" spans="1:27" s="31" customFormat="1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69"/>
      <c r="W83" s="70"/>
      <c r="X83" s="70"/>
      <c r="Y83" s="65"/>
      <c r="Z83" s="65"/>
      <c r="AA83" s="65"/>
    </row>
    <row r="84" spans="1:27" s="31" customFormat="1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69"/>
      <c r="W84" s="70"/>
      <c r="X84" s="70"/>
      <c r="Y84" s="65"/>
      <c r="Z84" s="65"/>
      <c r="AA84" s="65"/>
    </row>
    <row r="85" spans="1:27" s="31" customFormat="1">
      <c r="A85" s="71"/>
      <c r="B85" s="72"/>
      <c r="C85" s="72"/>
      <c r="D85" s="65"/>
      <c r="E85" s="65"/>
      <c r="F85" s="72"/>
      <c r="G85" s="72"/>
      <c r="H85" s="65"/>
      <c r="I85" s="65"/>
      <c r="J85" s="72"/>
      <c r="K85" s="72"/>
      <c r="L85" s="65"/>
      <c r="M85" s="65"/>
      <c r="N85" s="72"/>
      <c r="O85" s="65"/>
      <c r="P85" s="65"/>
      <c r="Q85" s="65"/>
      <c r="R85" s="72"/>
      <c r="S85" s="72"/>
      <c r="T85" s="65"/>
      <c r="U85" s="65"/>
      <c r="V85" s="71"/>
      <c r="W85" s="65"/>
      <c r="X85" s="65"/>
      <c r="Y85" s="65"/>
      <c r="Z85" s="65"/>
      <c r="AA85" s="65"/>
    </row>
    <row r="86" spans="1:27" s="31" customFormat="1">
      <c r="A86" s="70"/>
      <c r="B86" s="72"/>
      <c r="C86" s="72"/>
      <c r="D86" s="65"/>
      <c r="E86" s="65"/>
      <c r="F86" s="72"/>
      <c r="G86" s="72"/>
      <c r="H86" s="65"/>
      <c r="I86" s="65"/>
      <c r="J86" s="72"/>
      <c r="K86" s="72"/>
      <c r="L86" s="65"/>
      <c r="M86" s="65"/>
      <c r="N86" s="72"/>
      <c r="O86" s="65"/>
      <c r="P86" s="65"/>
      <c r="Q86" s="65"/>
      <c r="R86" s="72"/>
      <c r="S86" s="72"/>
      <c r="T86" s="65"/>
      <c r="U86" s="65"/>
      <c r="V86" s="70"/>
      <c r="W86" s="65"/>
      <c r="X86" s="65"/>
      <c r="Y86" s="65"/>
      <c r="Z86" s="65"/>
      <c r="AA86" s="65"/>
    </row>
    <row r="87" spans="1:27" s="31" customFormat="1">
      <c r="A87" s="70"/>
      <c r="B87" s="72"/>
      <c r="C87" s="72"/>
      <c r="D87" s="65"/>
      <c r="E87" s="65"/>
      <c r="F87" s="72"/>
      <c r="G87" s="72"/>
      <c r="H87" s="65"/>
      <c r="I87" s="65"/>
      <c r="J87" s="72"/>
      <c r="K87" s="72"/>
      <c r="L87" s="65"/>
      <c r="M87" s="65"/>
      <c r="N87" s="72"/>
      <c r="O87" s="65"/>
      <c r="P87" s="65"/>
      <c r="Q87" s="65"/>
      <c r="R87" s="72"/>
      <c r="S87" s="72"/>
      <c r="T87" s="65"/>
      <c r="U87" s="65"/>
      <c r="V87" s="70"/>
      <c r="W87" s="65"/>
      <c r="X87" s="65"/>
      <c r="Y87" s="65"/>
      <c r="Z87" s="65"/>
      <c r="AA87" s="65"/>
    </row>
    <row r="88" spans="1:27" s="31" customFormat="1">
      <c r="A88" s="70"/>
      <c r="B88" s="72"/>
      <c r="C88" s="72"/>
      <c r="D88" s="65"/>
      <c r="E88" s="65"/>
      <c r="F88" s="72"/>
      <c r="G88" s="72"/>
      <c r="H88" s="65"/>
      <c r="I88" s="65"/>
      <c r="J88" s="72"/>
      <c r="K88" s="72"/>
      <c r="L88" s="65"/>
      <c r="M88" s="65"/>
      <c r="N88" s="72"/>
      <c r="O88" s="65"/>
      <c r="P88" s="65"/>
      <c r="Q88" s="65"/>
      <c r="R88" s="72"/>
      <c r="S88" s="72"/>
      <c r="T88" s="65"/>
      <c r="U88" s="65"/>
      <c r="V88" s="70"/>
      <c r="W88" s="65"/>
      <c r="X88" s="65"/>
      <c r="Y88" s="65"/>
      <c r="Z88" s="65"/>
      <c r="AA88" s="65"/>
    </row>
    <row r="89" spans="1:27" s="31" customFormat="1">
      <c r="A89" s="70"/>
      <c r="B89" s="72"/>
      <c r="C89" s="72"/>
      <c r="D89" s="65"/>
      <c r="E89" s="65"/>
      <c r="F89" s="72"/>
      <c r="G89" s="72"/>
      <c r="H89" s="65"/>
      <c r="I89" s="65"/>
      <c r="J89" s="72"/>
      <c r="K89" s="72"/>
      <c r="L89" s="65"/>
      <c r="M89" s="65"/>
      <c r="N89" s="72"/>
      <c r="O89" s="65"/>
      <c r="P89" s="65"/>
      <c r="Q89" s="65"/>
      <c r="R89" s="72"/>
      <c r="S89" s="72"/>
      <c r="T89" s="65"/>
      <c r="U89" s="65"/>
      <c r="V89" s="70"/>
      <c r="W89" s="65"/>
      <c r="X89" s="65"/>
      <c r="Y89" s="65"/>
      <c r="Z89" s="65"/>
      <c r="AA89" s="65"/>
    </row>
    <row r="90" spans="1:27" s="31" customFormat="1">
      <c r="A90" s="70"/>
      <c r="B90" s="72"/>
      <c r="C90" s="72"/>
      <c r="D90" s="65"/>
      <c r="E90" s="65"/>
      <c r="F90" s="72"/>
      <c r="G90" s="72"/>
      <c r="H90" s="65"/>
      <c r="I90" s="65"/>
      <c r="J90" s="72"/>
      <c r="K90" s="72"/>
      <c r="L90" s="65"/>
      <c r="M90" s="65"/>
      <c r="N90" s="72"/>
      <c r="O90" s="65"/>
      <c r="P90" s="65"/>
      <c r="Q90" s="65"/>
      <c r="R90" s="72"/>
      <c r="S90" s="72"/>
      <c r="T90" s="65"/>
      <c r="U90" s="65"/>
      <c r="V90" s="70"/>
      <c r="W90" s="65"/>
      <c r="X90" s="65"/>
      <c r="Y90" s="65"/>
      <c r="Z90" s="65"/>
      <c r="AA90" s="65"/>
    </row>
    <row r="91" spans="1:27" s="31" customFormat="1">
      <c r="A91" s="70"/>
      <c r="B91" s="72"/>
      <c r="C91" s="72"/>
      <c r="D91" s="65"/>
      <c r="E91" s="65"/>
      <c r="F91" s="72"/>
      <c r="G91" s="72"/>
      <c r="H91" s="65"/>
      <c r="I91" s="65"/>
      <c r="J91" s="72"/>
      <c r="K91" s="72"/>
      <c r="L91" s="65"/>
      <c r="M91" s="65"/>
      <c r="N91" s="72"/>
      <c r="O91" s="65"/>
      <c r="P91" s="65"/>
      <c r="Q91" s="65"/>
      <c r="R91" s="72"/>
      <c r="S91" s="72"/>
      <c r="T91" s="65"/>
      <c r="U91" s="65"/>
      <c r="V91" s="70"/>
      <c r="W91" s="65"/>
      <c r="X91" s="65"/>
      <c r="Y91" s="65"/>
      <c r="Z91" s="65"/>
      <c r="AA91" s="65"/>
    </row>
    <row r="92" spans="1:27" s="31" customFormat="1">
      <c r="A92" s="70"/>
      <c r="B92" s="72"/>
      <c r="C92" s="72"/>
      <c r="D92" s="65"/>
      <c r="E92" s="65"/>
      <c r="F92" s="72"/>
      <c r="G92" s="72"/>
      <c r="H92" s="65"/>
      <c r="I92" s="65"/>
      <c r="J92" s="72"/>
      <c r="K92" s="72"/>
      <c r="L92" s="65"/>
      <c r="M92" s="65"/>
      <c r="N92" s="72"/>
      <c r="O92" s="65"/>
      <c r="P92" s="65"/>
      <c r="Q92" s="65"/>
      <c r="R92" s="72"/>
      <c r="S92" s="72"/>
      <c r="T92" s="65"/>
      <c r="U92" s="65"/>
      <c r="V92" s="70"/>
      <c r="W92" s="65"/>
      <c r="X92" s="65"/>
      <c r="Y92" s="65"/>
      <c r="Z92" s="65"/>
      <c r="AA92" s="65"/>
    </row>
    <row r="93" spans="1:27" s="31" customFormat="1">
      <c r="A93" s="70"/>
      <c r="B93" s="72"/>
      <c r="C93" s="72"/>
      <c r="D93" s="65"/>
      <c r="E93" s="65"/>
      <c r="F93" s="72"/>
      <c r="G93" s="72"/>
      <c r="H93" s="65"/>
      <c r="I93" s="65"/>
      <c r="J93" s="72"/>
      <c r="K93" s="72"/>
      <c r="L93" s="65"/>
      <c r="M93" s="65"/>
      <c r="N93" s="72"/>
      <c r="O93" s="65"/>
      <c r="P93" s="65"/>
      <c r="Q93" s="65"/>
      <c r="R93" s="72"/>
      <c r="S93" s="72"/>
      <c r="T93" s="65"/>
      <c r="U93" s="65"/>
      <c r="V93" s="70"/>
      <c r="W93" s="65"/>
      <c r="X93" s="65"/>
      <c r="Y93" s="65"/>
      <c r="Z93" s="65"/>
      <c r="AA93" s="65"/>
    </row>
    <row r="94" spans="1:27" s="31" customFormat="1">
      <c r="A94" s="71"/>
      <c r="B94" s="72"/>
      <c r="C94" s="72"/>
      <c r="D94" s="65"/>
      <c r="E94" s="65"/>
      <c r="F94" s="72"/>
      <c r="G94" s="72"/>
      <c r="H94" s="65"/>
      <c r="I94" s="65"/>
      <c r="J94" s="72"/>
      <c r="K94" s="72"/>
      <c r="L94" s="65"/>
      <c r="M94" s="65"/>
      <c r="N94" s="72"/>
      <c r="O94" s="65"/>
      <c r="P94" s="65"/>
      <c r="Q94" s="65"/>
      <c r="R94" s="72"/>
      <c r="S94" s="72"/>
      <c r="T94" s="65"/>
      <c r="U94" s="65"/>
      <c r="V94" s="71"/>
      <c r="W94" s="65"/>
      <c r="X94" s="65"/>
      <c r="Y94" s="65"/>
      <c r="Z94" s="65"/>
      <c r="AA94" s="65"/>
    </row>
    <row r="95" spans="1:27" s="31" customFormat="1">
      <c r="A95" s="70"/>
      <c r="B95" s="72"/>
      <c r="C95" s="72"/>
      <c r="D95" s="65"/>
      <c r="E95" s="65"/>
      <c r="F95" s="72"/>
      <c r="G95" s="72"/>
      <c r="H95" s="65"/>
      <c r="I95" s="65"/>
      <c r="J95" s="72"/>
      <c r="K95" s="72"/>
      <c r="L95" s="65"/>
      <c r="M95" s="65"/>
      <c r="N95" s="72"/>
      <c r="O95" s="65"/>
      <c r="P95" s="65"/>
      <c r="Q95" s="65"/>
      <c r="R95" s="72"/>
      <c r="S95" s="72"/>
      <c r="T95" s="65"/>
      <c r="U95" s="65"/>
      <c r="V95" s="70"/>
      <c r="W95" s="65"/>
      <c r="X95" s="65"/>
      <c r="Y95" s="65"/>
      <c r="Z95" s="65"/>
      <c r="AA95" s="65"/>
    </row>
    <row r="96" spans="1:27" s="31" customFormat="1">
      <c r="A96" s="70"/>
      <c r="B96" s="72"/>
      <c r="C96" s="72"/>
      <c r="D96" s="65"/>
      <c r="E96" s="65"/>
      <c r="F96" s="72"/>
      <c r="G96" s="72"/>
      <c r="H96" s="65"/>
      <c r="I96" s="65"/>
      <c r="J96" s="72"/>
      <c r="K96" s="72"/>
      <c r="L96" s="65"/>
      <c r="M96" s="65"/>
      <c r="N96" s="72"/>
      <c r="O96" s="65"/>
      <c r="P96" s="65"/>
      <c r="Q96" s="65"/>
      <c r="R96" s="72"/>
      <c r="S96" s="72"/>
      <c r="T96" s="65"/>
      <c r="U96" s="65"/>
      <c r="V96" s="70"/>
      <c r="W96" s="65"/>
      <c r="X96" s="65"/>
      <c r="Y96" s="65"/>
      <c r="Z96" s="65"/>
      <c r="AA96" s="65"/>
    </row>
    <row r="97" spans="1:27" s="31" customFormat="1">
      <c r="A97" s="70"/>
      <c r="B97" s="72"/>
      <c r="C97" s="72"/>
      <c r="D97" s="65"/>
      <c r="E97" s="65"/>
      <c r="F97" s="72"/>
      <c r="G97" s="72"/>
      <c r="H97" s="65"/>
      <c r="I97" s="65"/>
      <c r="J97" s="72"/>
      <c r="K97" s="72"/>
      <c r="L97" s="65"/>
      <c r="M97" s="65"/>
      <c r="N97" s="72"/>
      <c r="O97" s="65"/>
      <c r="P97" s="65"/>
      <c r="Q97" s="65"/>
      <c r="R97" s="72"/>
      <c r="S97" s="72"/>
      <c r="T97" s="65"/>
      <c r="U97" s="65"/>
      <c r="V97" s="70"/>
      <c r="W97" s="65"/>
      <c r="X97" s="65"/>
      <c r="Y97" s="65"/>
      <c r="Z97" s="65"/>
      <c r="AA97" s="65"/>
    </row>
    <row r="98" spans="1:27" s="31" customFormat="1">
      <c r="A98" s="70"/>
      <c r="B98" s="72"/>
      <c r="C98" s="72"/>
      <c r="D98" s="65"/>
      <c r="E98" s="65"/>
      <c r="F98" s="72"/>
      <c r="G98" s="72"/>
      <c r="H98" s="65"/>
      <c r="I98" s="65"/>
      <c r="J98" s="72"/>
      <c r="K98" s="72"/>
      <c r="L98" s="65"/>
      <c r="M98" s="65"/>
      <c r="N98" s="72"/>
      <c r="O98" s="65"/>
      <c r="P98" s="65"/>
      <c r="Q98" s="65"/>
      <c r="R98" s="72"/>
      <c r="S98" s="72"/>
      <c r="T98" s="65"/>
      <c r="U98" s="65"/>
      <c r="V98" s="70"/>
      <c r="W98" s="65"/>
      <c r="X98" s="65"/>
      <c r="Y98" s="65"/>
      <c r="Z98" s="65"/>
      <c r="AA98" s="65"/>
    </row>
    <row r="99" spans="1:27" s="31" customFormat="1">
      <c r="A99" s="70"/>
      <c r="B99" s="72"/>
      <c r="C99" s="72"/>
      <c r="D99" s="65"/>
      <c r="E99" s="65"/>
      <c r="F99" s="72"/>
      <c r="G99" s="72"/>
      <c r="H99" s="65"/>
      <c r="I99" s="65"/>
      <c r="J99" s="72"/>
      <c r="K99" s="72"/>
      <c r="L99" s="65"/>
      <c r="M99" s="65"/>
      <c r="N99" s="72"/>
      <c r="O99" s="65"/>
      <c r="P99" s="65"/>
      <c r="Q99" s="65"/>
      <c r="R99" s="72"/>
      <c r="S99" s="72"/>
      <c r="T99" s="65"/>
      <c r="U99" s="65"/>
      <c r="V99" s="70"/>
      <c r="W99" s="65"/>
      <c r="X99" s="65"/>
      <c r="Y99" s="65"/>
      <c r="Z99" s="65"/>
      <c r="AA99" s="65"/>
    </row>
    <row r="100" spans="1:27" s="31" customFormat="1">
      <c r="A100" s="70"/>
      <c r="B100" s="72"/>
      <c r="C100" s="72"/>
      <c r="D100" s="65"/>
      <c r="E100" s="65"/>
      <c r="F100" s="72"/>
      <c r="G100" s="72"/>
      <c r="H100" s="65"/>
      <c r="I100" s="65"/>
      <c r="J100" s="72"/>
      <c r="K100" s="72"/>
      <c r="L100" s="65"/>
      <c r="M100" s="65"/>
      <c r="N100" s="72"/>
      <c r="O100" s="65"/>
      <c r="P100" s="65"/>
      <c r="Q100" s="65"/>
      <c r="R100" s="72"/>
      <c r="S100" s="72"/>
      <c r="T100" s="65"/>
      <c r="U100" s="65"/>
      <c r="V100" s="70"/>
      <c r="W100" s="65"/>
      <c r="X100" s="65"/>
      <c r="Y100" s="65"/>
      <c r="Z100" s="65"/>
      <c r="AA100" s="65"/>
    </row>
    <row r="101" spans="1:27" s="31" customFormat="1">
      <c r="A101" s="70"/>
      <c r="B101" s="72"/>
      <c r="C101" s="72"/>
      <c r="D101" s="65"/>
      <c r="E101" s="65"/>
      <c r="F101" s="72"/>
      <c r="G101" s="72"/>
      <c r="H101" s="65"/>
      <c r="I101" s="65"/>
      <c r="J101" s="72"/>
      <c r="K101" s="72"/>
      <c r="L101" s="65"/>
      <c r="M101" s="65"/>
      <c r="N101" s="72"/>
      <c r="O101" s="65"/>
      <c r="P101" s="65"/>
      <c r="Q101" s="65"/>
      <c r="R101" s="72"/>
      <c r="S101" s="72"/>
      <c r="T101" s="65"/>
      <c r="U101" s="65"/>
      <c r="V101" s="70"/>
      <c r="W101" s="65"/>
      <c r="X101" s="65"/>
      <c r="Y101" s="65"/>
      <c r="Z101" s="65"/>
      <c r="AA101" s="65"/>
    </row>
    <row r="102" spans="1:27" s="31" customFormat="1">
      <c r="A102" s="70"/>
      <c r="B102" s="72"/>
      <c r="C102" s="72"/>
      <c r="D102" s="65"/>
      <c r="E102" s="65"/>
      <c r="F102" s="72"/>
      <c r="G102" s="72"/>
      <c r="H102" s="65"/>
      <c r="I102" s="65"/>
      <c r="J102" s="72"/>
      <c r="K102" s="72"/>
      <c r="L102" s="65"/>
      <c r="M102" s="65"/>
      <c r="N102" s="72"/>
      <c r="O102" s="65"/>
      <c r="P102" s="65"/>
      <c r="Q102" s="65"/>
      <c r="R102" s="72"/>
      <c r="S102" s="72"/>
      <c r="T102" s="65"/>
      <c r="U102" s="65"/>
      <c r="V102" s="70"/>
      <c r="W102" s="65"/>
      <c r="X102" s="65"/>
      <c r="Y102" s="65"/>
      <c r="Z102" s="65"/>
      <c r="AA102" s="65"/>
    </row>
    <row r="103" spans="1:27" s="31" customFormat="1">
      <c r="A103" s="70"/>
      <c r="B103" s="72"/>
      <c r="C103" s="72"/>
      <c r="D103" s="65"/>
      <c r="E103" s="65"/>
      <c r="F103" s="72"/>
      <c r="G103" s="72"/>
      <c r="H103" s="65"/>
      <c r="I103" s="65"/>
      <c r="J103" s="72"/>
      <c r="K103" s="72"/>
      <c r="L103" s="65"/>
      <c r="M103" s="65"/>
      <c r="N103" s="72"/>
      <c r="O103" s="65"/>
      <c r="P103" s="65"/>
      <c r="Q103" s="65"/>
      <c r="R103" s="72"/>
      <c r="S103" s="72"/>
      <c r="T103" s="65"/>
      <c r="U103" s="65"/>
      <c r="V103" s="70"/>
      <c r="W103" s="65"/>
      <c r="X103" s="65"/>
      <c r="Y103" s="65"/>
      <c r="Z103" s="65"/>
      <c r="AA103" s="65"/>
    </row>
    <row r="104" spans="1:27" s="31" customFormat="1">
      <c r="A104" s="70"/>
      <c r="B104" s="72"/>
      <c r="C104" s="72"/>
      <c r="D104" s="73"/>
      <c r="E104" s="73"/>
      <c r="F104" s="72"/>
      <c r="G104" s="72"/>
      <c r="H104" s="73"/>
      <c r="I104" s="73"/>
      <c r="J104" s="72"/>
      <c r="K104" s="72"/>
      <c r="L104" s="73"/>
      <c r="M104" s="73"/>
      <c r="N104" s="72"/>
      <c r="O104" s="65"/>
      <c r="P104" s="73"/>
      <c r="Q104" s="73"/>
      <c r="R104" s="72"/>
      <c r="S104" s="72"/>
      <c r="T104" s="73"/>
      <c r="U104" s="73"/>
      <c r="V104" s="70"/>
      <c r="W104" s="65"/>
      <c r="X104" s="65"/>
      <c r="Y104" s="65"/>
      <c r="Z104" s="65"/>
      <c r="AA104" s="65"/>
    </row>
    <row r="105" spans="1:27" s="31" customFormat="1">
      <c r="A105" s="70"/>
      <c r="B105" s="72"/>
      <c r="C105" s="72"/>
      <c r="D105" s="74"/>
      <c r="E105" s="74"/>
      <c r="F105" s="72"/>
      <c r="G105" s="72"/>
      <c r="H105" s="74"/>
      <c r="I105" s="74"/>
      <c r="J105" s="72"/>
      <c r="K105" s="72"/>
      <c r="L105" s="74"/>
      <c r="M105" s="74"/>
      <c r="N105" s="72"/>
      <c r="O105" s="65"/>
      <c r="P105" s="74"/>
      <c r="Q105" s="74"/>
      <c r="R105" s="72"/>
      <c r="S105" s="72"/>
      <c r="T105" s="74"/>
      <c r="U105" s="74"/>
      <c r="V105" s="70"/>
      <c r="W105" s="65"/>
      <c r="X105" s="65"/>
      <c r="Y105" s="65"/>
      <c r="Z105" s="65"/>
      <c r="AA105" s="65"/>
    </row>
    <row r="106" spans="1:27" s="31" customFormat="1">
      <c r="A106" s="70"/>
      <c r="B106" s="72"/>
      <c r="C106" s="72"/>
      <c r="D106" s="65"/>
      <c r="E106" s="65"/>
      <c r="F106" s="72"/>
      <c r="G106" s="72"/>
      <c r="H106" s="65"/>
      <c r="I106" s="65"/>
      <c r="J106" s="72"/>
      <c r="K106" s="72"/>
      <c r="L106" s="65"/>
      <c r="M106" s="65"/>
      <c r="N106" s="72"/>
      <c r="O106" s="65"/>
      <c r="P106" s="65"/>
      <c r="Q106" s="65"/>
      <c r="R106" s="72"/>
      <c r="S106" s="72"/>
      <c r="T106" s="65"/>
      <c r="U106" s="65"/>
      <c r="V106" s="70"/>
      <c r="W106" s="65"/>
      <c r="X106" s="65"/>
      <c r="Y106" s="65"/>
      <c r="Z106" s="65"/>
      <c r="AA106" s="65"/>
    </row>
    <row r="107" spans="1:27" s="31" customFormat="1">
      <c r="A107" s="70"/>
      <c r="B107" s="72"/>
      <c r="C107" s="72"/>
      <c r="D107" s="65"/>
      <c r="E107" s="65"/>
      <c r="F107" s="72"/>
      <c r="G107" s="72"/>
      <c r="H107" s="65"/>
      <c r="I107" s="65"/>
      <c r="J107" s="72"/>
      <c r="K107" s="72"/>
      <c r="L107" s="65"/>
      <c r="M107" s="65"/>
      <c r="N107" s="72"/>
      <c r="O107" s="65"/>
      <c r="P107" s="65"/>
      <c r="Q107" s="65"/>
      <c r="R107" s="72"/>
      <c r="S107" s="72"/>
      <c r="T107" s="65"/>
      <c r="U107" s="65"/>
      <c r="V107" s="70"/>
      <c r="W107" s="65"/>
      <c r="X107" s="65"/>
      <c r="Y107" s="65"/>
      <c r="Z107" s="65"/>
      <c r="AA107" s="65"/>
    </row>
    <row r="108" spans="1:27" s="31" customFormat="1">
      <c r="A108" s="70"/>
      <c r="B108" s="72"/>
      <c r="C108" s="72"/>
      <c r="D108" s="65"/>
      <c r="E108" s="65"/>
      <c r="F108" s="72"/>
      <c r="G108" s="72"/>
      <c r="H108" s="65"/>
      <c r="I108" s="65"/>
      <c r="J108" s="72"/>
      <c r="K108" s="72"/>
      <c r="L108" s="65"/>
      <c r="M108" s="65"/>
      <c r="N108" s="72"/>
      <c r="O108" s="65"/>
      <c r="P108" s="65"/>
      <c r="Q108" s="65"/>
      <c r="R108" s="72"/>
      <c r="S108" s="72"/>
      <c r="T108" s="65"/>
      <c r="U108" s="65"/>
      <c r="V108" s="70"/>
      <c r="W108" s="65"/>
      <c r="X108" s="65"/>
      <c r="Y108" s="65"/>
      <c r="Z108" s="65"/>
      <c r="AA108" s="65"/>
    </row>
    <row r="109" spans="1:27" s="31" customFormat="1">
      <c r="A109" s="70"/>
      <c r="B109" s="72"/>
      <c r="C109" s="72"/>
      <c r="D109" s="65"/>
      <c r="E109" s="65"/>
      <c r="F109" s="72"/>
      <c r="G109" s="72"/>
      <c r="H109" s="65"/>
      <c r="I109" s="65"/>
      <c r="J109" s="72"/>
      <c r="K109" s="72"/>
      <c r="L109" s="65"/>
      <c r="M109" s="65"/>
      <c r="N109" s="72"/>
      <c r="O109" s="65"/>
      <c r="P109" s="65"/>
      <c r="Q109" s="65"/>
      <c r="R109" s="72"/>
      <c r="S109" s="72"/>
      <c r="T109" s="65"/>
      <c r="U109" s="65"/>
      <c r="V109" s="70"/>
      <c r="W109" s="65"/>
      <c r="X109" s="65"/>
      <c r="Y109" s="65"/>
      <c r="Z109" s="65"/>
      <c r="AA109" s="65"/>
    </row>
    <row r="110" spans="1:27" s="31" customForma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</row>
    <row r="111" spans="1:27" s="31" customFormat="1">
      <c r="A111" s="65"/>
      <c r="B111" s="65"/>
      <c r="C111" s="65"/>
      <c r="D111" s="65"/>
      <c r="E111" s="74"/>
      <c r="F111" s="65"/>
      <c r="G111" s="24"/>
      <c r="H111" s="65"/>
      <c r="I111" s="74"/>
      <c r="J111" s="65"/>
      <c r="K111" s="24"/>
      <c r="L111" s="65"/>
      <c r="M111" s="74"/>
      <c r="N111" s="65"/>
      <c r="O111" s="24"/>
      <c r="P111" s="65"/>
      <c r="Q111" s="74"/>
      <c r="R111" s="65"/>
      <c r="S111" s="24"/>
      <c r="T111" s="65"/>
      <c r="U111" s="74"/>
      <c r="V111" s="65"/>
      <c r="W111" s="65"/>
      <c r="X111" s="65"/>
      <c r="Y111" s="65"/>
      <c r="Z111" s="65"/>
      <c r="AA111" s="65"/>
    </row>
    <row r="112" spans="1:27" s="31" customFormat="1">
      <c r="A112" s="70"/>
      <c r="B112" s="65"/>
      <c r="C112" s="65"/>
      <c r="D112" s="70"/>
      <c r="E112" s="70"/>
      <c r="F112" s="65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65"/>
      <c r="Z112" s="65"/>
      <c r="AA112" s="65"/>
    </row>
    <row r="113" spans="1:27" s="31" customForma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</row>
    <row r="114" spans="1:27" s="31" customForma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</row>
    <row r="115" spans="1:27" s="31" customForma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</row>
    <row r="116" spans="1:27" s="31" customFormat="1" ht="12.7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</row>
    <row r="117" spans="1:27" s="31" customForma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</row>
    <row r="118" spans="1:27" s="31" customForma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</row>
    <row r="119" spans="1:27" s="31" customForma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</row>
    <row r="120" spans="1:27" s="31" customForma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</row>
    <row r="121" spans="1:27" s="31" customForma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</row>
    <row r="122" spans="1:27" s="31" customForma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</row>
    <row r="123" spans="1:27" s="31" customForma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</row>
    <row r="124" spans="1:27" s="31" customForma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</row>
    <row r="125" spans="1:27" s="31" customForma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</row>
    <row r="126" spans="1:27" s="31" customForma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</row>
    <row r="127" spans="1:27" s="31" customForma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</row>
    <row r="128" spans="1:27" s="31" customForma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</row>
    <row r="129" spans="1:27" s="31" customForma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</row>
    <row r="130" spans="1:27" s="31" customForma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</row>
    <row r="131" spans="1:27" s="31" customFormat="1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</row>
    <row r="132" spans="1:27" s="31" customForma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</row>
    <row r="133" spans="1:27" s="31" customFormat="1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</row>
    <row r="134" spans="1:27" s="31" customFormat="1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</row>
    <row r="135" spans="1:27" s="31" customFormat="1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</row>
    <row r="136" spans="1:27" s="31" customForma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</row>
    <row r="137" spans="1:27" s="31" customForma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</row>
    <row r="138" spans="1:27" s="31" customFormat="1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</row>
    <row r="139" spans="1:27" s="31" customFormat="1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</row>
    <row r="140" spans="1:27" s="31" customFormat="1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</row>
    <row r="141" spans="1:27" s="31" customFormat="1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</row>
    <row r="142" spans="1:27" s="31" customFormat="1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</row>
    <row r="143" spans="1:27" s="31" customForma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</row>
    <row r="144" spans="1:27" s="31" customForma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</row>
    <row r="145" spans="1:27" s="31" customForma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</row>
    <row r="146" spans="1:27" s="31" customForma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</row>
    <row r="147" spans="1:27" s="31" customForma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</row>
    <row r="148" spans="1:27" s="31" customForma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</row>
    <row r="149" spans="1:27" s="31" customForma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</row>
    <row r="150" spans="1:27" s="31" customForma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</row>
    <row r="151" spans="1:27" s="31" customForma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</row>
    <row r="152" spans="1:27" s="31" customForma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</row>
    <row r="153" spans="1:27" s="31" customForma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</row>
    <row r="154" spans="1:27" s="31" customForma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</row>
    <row r="155" spans="1:27" s="31" customForma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</row>
    <row r="156" spans="1:27" s="31" customForma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</row>
    <row r="157" spans="1:27" s="31" customFormat="1"/>
    <row r="158" spans="1:27" s="31" customFormat="1"/>
    <row r="159" spans="1:27" s="31" customFormat="1"/>
    <row r="160" spans="1:27" s="31" customFormat="1"/>
    <row r="161" s="31" customFormat="1"/>
    <row r="162" s="31" customFormat="1"/>
    <row r="163" s="31" customFormat="1"/>
    <row r="164" s="31" customFormat="1"/>
    <row r="165" s="31" customFormat="1"/>
    <row r="166" s="31" customFormat="1"/>
  </sheetData>
  <mergeCells count="4">
    <mergeCell ref="W8:X8"/>
    <mergeCell ref="W9:X9"/>
    <mergeCell ref="A6:A14"/>
    <mergeCell ref="Q2:X2"/>
  </mergeCells>
  <phoneticPr fontId="14" type="noConversion"/>
  <pageMargins left="0.39370078740157483" right="0.19685039370078741" top="0.19685039370078741" bottom="0.19685039370078741" header="0" footer="0.19685039370078741"/>
  <pageSetup paperSize="9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Y127"/>
  <sheetViews>
    <sheetView zoomScale="70" zoomScaleNormal="70" workbookViewId="0">
      <selection activeCell="K68" sqref="K68"/>
    </sheetView>
  </sheetViews>
  <sheetFormatPr defaultRowHeight="12.75"/>
  <cols>
    <col min="1" max="1" width="5.7109375" style="85" customWidth="1"/>
    <col min="2" max="3" width="9.85546875" style="85" customWidth="1"/>
    <col min="4" max="5" width="5.85546875" style="85" customWidth="1"/>
    <col min="6" max="7" width="9.85546875" style="85" customWidth="1"/>
    <col min="8" max="9" width="5.85546875" style="85" customWidth="1"/>
    <col min="10" max="11" width="9.85546875" style="85" customWidth="1"/>
    <col min="12" max="13" width="5.85546875" style="85" customWidth="1"/>
    <col min="14" max="15" width="9.85546875" style="85" customWidth="1"/>
    <col min="16" max="17" width="5.85546875" style="85" customWidth="1"/>
    <col min="18" max="19" width="9.85546875" style="85" customWidth="1"/>
    <col min="20" max="21" width="5.85546875" style="85" customWidth="1"/>
    <col min="22" max="22" width="5.7109375" style="85" customWidth="1"/>
    <col min="23" max="24" width="9.85546875" style="85" customWidth="1"/>
    <col min="25" max="25" width="10" style="85" customWidth="1"/>
    <col min="26" max="26" width="5.7109375" style="85" customWidth="1"/>
    <col min="27" max="27" width="8.5703125" style="85" customWidth="1"/>
    <col min="28" max="28" width="7.7109375" style="85" customWidth="1"/>
    <col min="29" max="29" width="7.28515625" style="85" customWidth="1"/>
    <col min="30" max="30" width="6.5703125" style="85" customWidth="1"/>
    <col min="31" max="31" width="8.5703125" style="85" customWidth="1"/>
    <col min="32" max="32" width="8" style="85" customWidth="1"/>
    <col min="33" max="34" width="6.140625" style="85" customWidth="1"/>
    <col min="35" max="35" width="8.140625" style="85" customWidth="1"/>
    <col min="36" max="36" width="7.7109375" style="85" customWidth="1"/>
    <col min="37" max="38" width="7.140625" style="85" customWidth="1"/>
    <col min="39" max="39" width="7.7109375" style="85" customWidth="1"/>
    <col min="40" max="42" width="7.140625" style="85" customWidth="1"/>
    <col min="43" max="43" width="8.28515625" style="85" customWidth="1"/>
    <col min="44" max="44" width="7.7109375" style="85" customWidth="1"/>
    <col min="45" max="46" width="7.140625" style="85" customWidth="1"/>
    <col min="47" max="47" width="8.140625" style="85" customWidth="1"/>
    <col min="48" max="48" width="12.85546875" style="85" customWidth="1"/>
    <col min="49" max="49" width="12" style="85" customWidth="1"/>
    <col min="50" max="50" width="9.140625" style="85"/>
    <col min="51" max="51" width="11.28515625" style="85" customWidth="1"/>
    <col min="52" max="52" width="12.140625" style="85" customWidth="1"/>
    <col min="53" max="16384" width="9.140625" style="85"/>
  </cols>
  <sheetData>
    <row r="1" spans="1:25" s="79" customFormat="1">
      <c r="B1" s="79">
        <v>69</v>
      </c>
      <c r="C1" s="79">
        <v>70</v>
      </c>
      <c r="F1" s="79">
        <v>71</v>
      </c>
      <c r="G1" s="79">
        <v>72</v>
      </c>
      <c r="J1" s="79">
        <v>73</v>
      </c>
      <c r="K1" s="79">
        <v>74</v>
      </c>
      <c r="N1" s="79">
        <v>13</v>
      </c>
      <c r="O1" s="79">
        <v>14</v>
      </c>
    </row>
    <row r="2" spans="1:25" ht="18.75">
      <c r="A2" s="80" t="s">
        <v>20</v>
      </c>
      <c r="B2" s="80"/>
      <c r="C2" s="80"/>
      <c r="D2" s="80"/>
      <c r="E2" s="80"/>
      <c r="F2" s="81"/>
      <c r="G2" s="82" t="str">
        <f>CONCATENATE(TEXT(Данные!$B$1,"ДД ММММ ГГГГ"), "   г.")</f>
        <v>15 Июнь 2022   г.</v>
      </c>
      <c r="H2" s="237"/>
      <c r="I2" s="89"/>
      <c r="K2" s="86" t="s">
        <v>25</v>
      </c>
      <c r="L2" s="87"/>
      <c r="M2" s="88"/>
      <c r="N2" s="88"/>
      <c r="Q2" s="80" t="s">
        <v>65</v>
      </c>
      <c r="R2" s="337" t="s">
        <v>67</v>
      </c>
      <c r="S2" s="338"/>
      <c r="T2" s="338"/>
      <c r="U2" s="338"/>
      <c r="V2" s="338"/>
      <c r="W2" s="338"/>
      <c r="X2" s="338"/>
    </row>
    <row r="3" spans="1:25">
      <c r="F3" s="93" t="s">
        <v>21</v>
      </c>
      <c r="U3" s="93" t="s">
        <v>23</v>
      </c>
    </row>
    <row r="4" spans="1:25" ht="19.5">
      <c r="A4" s="85" t="s">
        <v>16</v>
      </c>
      <c r="B4" s="81"/>
      <c r="C4" s="94" t="s">
        <v>168</v>
      </c>
      <c r="D4" s="81"/>
      <c r="E4" s="81"/>
      <c r="F4" s="94" t="s">
        <v>183</v>
      </c>
      <c r="G4" s="81"/>
      <c r="H4" s="81"/>
      <c r="I4" s="81"/>
      <c r="K4" s="80" t="s">
        <v>24</v>
      </c>
      <c r="N4" s="81"/>
      <c r="O4" s="95">
        <v>10</v>
      </c>
      <c r="P4" s="81"/>
      <c r="Q4" s="80" t="s">
        <v>26</v>
      </c>
    </row>
    <row r="5" spans="1:25" ht="13.5" thickBot="1">
      <c r="B5" s="93" t="s">
        <v>19</v>
      </c>
      <c r="K5" s="80"/>
      <c r="L5" s="80"/>
      <c r="N5" s="96"/>
      <c r="O5" s="90"/>
      <c r="P5" s="96"/>
    </row>
    <row r="6" spans="1:25" ht="14.25">
      <c r="A6" s="321" t="s">
        <v>58</v>
      </c>
      <c r="B6" s="98" t="s">
        <v>17</v>
      </c>
      <c r="C6" s="99"/>
      <c r="D6" s="238">
        <v>7</v>
      </c>
      <c r="E6" s="101"/>
      <c r="F6" s="98" t="s">
        <v>17</v>
      </c>
      <c r="G6" s="99"/>
      <c r="H6" s="238">
        <v>2</v>
      </c>
      <c r="I6" s="101"/>
      <c r="J6" s="98" t="s">
        <v>17</v>
      </c>
      <c r="K6" s="99"/>
      <c r="L6" s="238"/>
      <c r="M6" s="101"/>
      <c r="N6" s="98" t="s">
        <v>17</v>
      </c>
      <c r="O6" s="99"/>
      <c r="P6" s="238"/>
      <c r="Q6" s="101"/>
      <c r="R6" s="98" t="s">
        <v>17</v>
      </c>
      <c r="S6" s="99"/>
      <c r="T6" s="238" t="s">
        <v>2</v>
      </c>
      <c r="U6" s="238"/>
      <c r="V6" s="97" t="s">
        <v>2</v>
      </c>
      <c r="W6" s="99" t="s">
        <v>2</v>
      </c>
      <c r="X6" s="102"/>
    </row>
    <row r="7" spans="1:25">
      <c r="A7" s="322"/>
      <c r="B7" s="104" t="s">
        <v>18</v>
      </c>
      <c r="C7" s="96"/>
      <c r="D7" s="96"/>
      <c r="E7" s="105"/>
      <c r="F7" s="104" t="s">
        <v>18</v>
      </c>
      <c r="G7" s="96"/>
      <c r="H7" s="96"/>
      <c r="I7" s="105"/>
      <c r="J7" s="104" t="s">
        <v>18</v>
      </c>
      <c r="K7" s="96"/>
      <c r="L7" s="96"/>
      <c r="M7" s="105"/>
      <c r="N7" s="104" t="s">
        <v>18</v>
      </c>
      <c r="O7" s="96"/>
      <c r="P7" s="96"/>
      <c r="Q7" s="105"/>
      <c r="R7" s="104" t="s">
        <v>18</v>
      </c>
      <c r="S7" s="96"/>
      <c r="T7" s="96"/>
      <c r="U7" s="96"/>
      <c r="V7" s="103"/>
      <c r="W7" s="96"/>
      <c r="X7" s="105"/>
    </row>
    <row r="8" spans="1:25">
      <c r="A8" s="322"/>
      <c r="B8" s="106" t="s">
        <v>169</v>
      </c>
      <c r="C8" s="81"/>
      <c r="D8" s="81"/>
      <c r="E8" s="107"/>
      <c r="F8" s="106" t="s">
        <v>184</v>
      </c>
      <c r="G8" s="81"/>
      <c r="H8" s="81"/>
      <c r="I8" s="107"/>
      <c r="J8" s="106"/>
      <c r="K8" s="81"/>
      <c r="L8" s="81"/>
      <c r="M8" s="107"/>
      <c r="N8" s="106"/>
      <c r="O8" s="81"/>
      <c r="P8" s="81"/>
      <c r="Q8" s="107"/>
      <c r="R8" s="106"/>
      <c r="S8" s="81"/>
      <c r="T8" s="81"/>
      <c r="U8" s="81"/>
      <c r="V8" s="103"/>
      <c r="W8" s="332" t="s">
        <v>51</v>
      </c>
      <c r="X8" s="333"/>
    </row>
    <row r="9" spans="1:25">
      <c r="A9" s="322"/>
      <c r="B9" s="108" t="s">
        <v>15</v>
      </c>
      <c r="C9" s="109" t="s">
        <v>55</v>
      </c>
      <c r="D9" s="109"/>
      <c r="E9" s="110"/>
      <c r="F9" s="108" t="s">
        <v>15</v>
      </c>
      <c r="G9" s="111" t="s">
        <v>185</v>
      </c>
      <c r="H9" s="109"/>
      <c r="I9" s="110"/>
      <c r="J9" s="108" t="s">
        <v>15</v>
      </c>
      <c r="K9" s="109"/>
      <c r="L9" s="109"/>
      <c r="M9" s="110"/>
      <c r="N9" s="108" t="s">
        <v>15</v>
      </c>
      <c r="O9" s="308"/>
      <c r="P9" s="111"/>
      <c r="Q9" s="110"/>
      <c r="R9" s="108" t="s">
        <v>15</v>
      </c>
      <c r="S9" s="109" t="s">
        <v>2</v>
      </c>
      <c r="T9" s="109" t="s">
        <v>2</v>
      </c>
      <c r="U9" s="109"/>
      <c r="V9" s="103"/>
      <c r="W9" s="332" t="s">
        <v>52</v>
      </c>
      <c r="X9" s="333"/>
    </row>
    <row r="10" spans="1:25">
      <c r="A10" s="322"/>
      <c r="B10" s="106" t="s">
        <v>14</v>
      </c>
      <c r="C10" s="81"/>
      <c r="D10" s="109">
        <v>900</v>
      </c>
      <c r="E10" s="287">
        <v>2000</v>
      </c>
      <c r="F10" s="106" t="s">
        <v>14</v>
      </c>
      <c r="G10" s="81"/>
      <c r="H10" s="109">
        <v>200</v>
      </c>
      <c r="I10" s="287">
        <v>2000</v>
      </c>
      <c r="J10" s="106" t="s">
        <v>14</v>
      </c>
      <c r="K10" s="81"/>
      <c r="L10" s="109"/>
      <c r="M10" s="287">
        <v>2000</v>
      </c>
      <c r="N10" s="106" t="s">
        <v>14</v>
      </c>
      <c r="O10" s="81"/>
      <c r="P10" s="109"/>
      <c r="Q10" s="287">
        <f>P10</f>
        <v>0</v>
      </c>
      <c r="R10" s="106" t="s">
        <v>14</v>
      </c>
      <c r="S10" s="81"/>
      <c r="T10" s="109">
        <v>0</v>
      </c>
      <c r="U10" s="288">
        <v>1000</v>
      </c>
      <c r="V10" s="103"/>
      <c r="W10" s="96" t="s">
        <v>2</v>
      </c>
      <c r="X10" s="289"/>
    </row>
    <row r="11" spans="1:25" ht="14.25">
      <c r="A11" s="322"/>
      <c r="B11" s="108" t="s">
        <v>7</v>
      </c>
      <c r="C11" s="115"/>
      <c r="D11" s="116" t="s">
        <v>9</v>
      </c>
      <c r="E11" s="117"/>
      <c r="F11" s="108" t="s">
        <v>7</v>
      </c>
      <c r="G11" s="115"/>
      <c r="H11" s="116" t="s">
        <v>9</v>
      </c>
      <c r="I11" s="117"/>
      <c r="J11" s="108" t="s">
        <v>7</v>
      </c>
      <c r="K11" s="115"/>
      <c r="L11" s="116" t="s">
        <v>9</v>
      </c>
      <c r="M11" s="117"/>
      <c r="N11" s="108" t="s">
        <v>7</v>
      </c>
      <c r="O11" s="115"/>
      <c r="P11" s="116" t="s">
        <v>9</v>
      </c>
      <c r="Q11" s="117"/>
      <c r="R11" s="108" t="s">
        <v>7</v>
      </c>
      <c r="S11" s="115"/>
      <c r="T11" s="116" t="s">
        <v>9</v>
      </c>
      <c r="U11" s="239"/>
      <c r="V11" s="103" t="s">
        <v>2</v>
      </c>
      <c r="W11" s="96" t="s">
        <v>2</v>
      </c>
      <c r="X11" s="105"/>
    </row>
    <row r="12" spans="1:25" ht="13.5" thickBot="1">
      <c r="A12" s="322"/>
      <c r="B12" s="106" t="s">
        <v>8</v>
      </c>
      <c r="C12" s="118"/>
      <c r="D12" s="119"/>
      <c r="E12" s="107"/>
      <c r="F12" s="106" t="s">
        <v>8</v>
      </c>
      <c r="G12" s="118"/>
      <c r="H12" s="119"/>
      <c r="I12" s="107"/>
      <c r="J12" s="106" t="s">
        <v>8</v>
      </c>
      <c r="K12" s="118"/>
      <c r="L12" s="119"/>
      <c r="M12" s="107"/>
      <c r="N12" s="106" t="s">
        <v>8</v>
      </c>
      <c r="O12" s="118"/>
      <c r="P12" s="119"/>
      <c r="Q12" s="107"/>
      <c r="R12" s="106" t="s">
        <v>8</v>
      </c>
      <c r="S12" s="118"/>
      <c r="T12" s="119"/>
      <c r="U12" s="81"/>
      <c r="V12" s="103"/>
      <c r="W12" s="240"/>
      <c r="X12" s="121"/>
    </row>
    <row r="13" spans="1:25">
      <c r="A13" s="322"/>
      <c r="B13" s="122" t="s">
        <v>3</v>
      </c>
      <c r="C13" s="123" t="s">
        <v>5</v>
      </c>
      <c r="D13" s="123" t="s">
        <v>10</v>
      </c>
      <c r="E13" s="124" t="s">
        <v>12</v>
      </c>
      <c r="F13" s="122" t="s">
        <v>3</v>
      </c>
      <c r="G13" s="123" t="s">
        <v>5</v>
      </c>
      <c r="H13" s="123" t="s">
        <v>10</v>
      </c>
      <c r="I13" s="124" t="s">
        <v>12</v>
      </c>
      <c r="J13" s="122" t="s">
        <v>3</v>
      </c>
      <c r="K13" s="123" t="s">
        <v>5</v>
      </c>
      <c r="L13" s="123" t="s">
        <v>10</v>
      </c>
      <c r="M13" s="124" t="s">
        <v>12</v>
      </c>
      <c r="N13" s="122" t="s">
        <v>3</v>
      </c>
      <c r="O13" s="123" t="s">
        <v>5</v>
      </c>
      <c r="P13" s="123" t="s">
        <v>10</v>
      </c>
      <c r="Q13" s="124" t="s">
        <v>12</v>
      </c>
      <c r="R13" s="122" t="s">
        <v>3</v>
      </c>
      <c r="S13" s="123" t="s">
        <v>5</v>
      </c>
      <c r="T13" s="123" t="s">
        <v>10</v>
      </c>
      <c r="U13" s="241" t="s">
        <v>12</v>
      </c>
      <c r="V13" s="103"/>
      <c r="W13" s="242" t="s">
        <v>10</v>
      </c>
      <c r="X13" s="130" t="s">
        <v>12</v>
      </c>
    </row>
    <row r="14" spans="1:25" ht="13.5" thickBot="1">
      <c r="A14" s="323"/>
      <c r="B14" s="132" t="s">
        <v>4</v>
      </c>
      <c r="C14" s="133" t="s">
        <v>6</v>
      </c>
      <c r="D14" s="133" t="s">
        <v>11</v>
      </c>
      <c r="E14" s="134" t="s">
        <v>13</v>
      </c>
      <c r="F14" s="132" t="s">
        <v>4</v>
      </c>
      <c r="G14" s="133" t="s">
        <v>6</v>
      </c>
      <c r="H14" s="133" t="s">
        <v>11</v>
      </c>
      <c r="I14" s="134" t="s">
        <v>13</v>
      </c>
      <c r="J14" s="132" t="s">
        <v>4</v>
      </c>
      <c r="K14" s="133" t="s">
        <v>6</v>
      </c>
      <c r="L14" s="133" t="s">
        <v>11</v>
      </c>
      <c r="M14" s="134" t="s">
        <v>13</v>
      </c>
      <c r="N14" s="132" t="s">
        <v>4</v>
      </c>
      <c r="O14" s="133" t="s">
        <v>6</v>
      </c>
      <c r="P14" s="133" t="s">
        <v>11</v>
      </c>
      <c r="Q14" s="134" t="s">
        <v>13</v>
      </c>
      <c r="R14" s="129" t="s">
        <v>4</v>
      </c>
      <c r="S14" s="243" t="s">
        <v>6</v>
      </c>
      <c r="T14" s="243" t="s">
        <v>11</v>
      </c>
      <c r="U14" s="244" t="s">
        <v>13</v>
      </c>
      <c r="V14" s="131"/>
      <c r="W14" s="245" t="s">
        <v>11</v>
      </c>
      <c r="X14" s="134" t="s">
        <v>13</v>
      </c>
    </row>
    <row r="15" spans="1:25" ht="13.5" thickBot="1">
      <c r="A15" s="139">
        <f ca="1">INDIRECT(ADDRESS(Данные!$A7,4,1,1,"Данные"), 1)</f>
        <v>44727</v>
      </c>
      <c r="B15" s="144">
        <v>477.64</v>
      </c>
      <c r="C15" s="145">
        <v>27.61</v>
      </c>
      <c r="D15" s="146"/>
      <c r="E15" s="147"/>
      <c r="F15" s="144">
        <v>6198.91</v>
      </c>
      <c r="G15" s="145">
        <v>1383.39</v>
      </c>
      <c r="H15" s="146"/>
      <c r="I15" s="147"/>
      <c r="J15" s="144"/>
      <c r="K15" s="145"/>
      <c r="L15" s="146"/>
      <c r="M15" s="147"/>
      <c r="N15" s="144"/>
      <c r="O15" s="145"/>
      <c r="P15" s="146"/>
      <c r="Q15" s="147"/>
      <c r="R15" s="229"/>
      <c r="S15" s="145"/>
      <c r="T15" s="146"/>
      <c r="U15" s="149"/>
      <c r="V15" s="150">
        <f ca="1">$A15</f>
        <v>44727</v>
      </c>
      <c r="W15" s="142" t="s">
        <v>2</v>
      </c>
      <c r="X15" s="152" t="s">
        <v>2</v>
      </c>
      <c r="Y15" s="153"/>
    </row>
    <row r="16" spans="1:25" ht="13.5" thickBot="1">
      <c r="A16" s="310"/>
      <c r="B16" s="140"/>
      <c r="C16" s="140"/>
      <c r="D16" s="142"/>
      <c r="E16" s="143"/>
      <c r="F16" s="140"/>
      <c r="G16" s="140"/>
      <c r="H16" s="142"/>
      <c r="I16" s="143"/>
      <c r="J16" s="140"/>
      <c r="K16" s="140"/>
      <c r="L16" s="142"/>
      <c r="M16" s="143"/>
      <c r="N16" s="140"/>
      <c r="O16" s="140"/>
      <c r="P16" s="142"/>
      <c r="Q16" s="143"/>
      <c r="R16" s="232"/>
      <c r="S16" s="141"/>
      <c r="T16" s="142"/>
      <c r="U16" s="143"/>
      <c r="V16" s="150"/>
      <c r="W16" s="142"/>
      <c r="X16" s="152"/>
      <c r="Y16" s="153"/>
    </row>
    <row r="17" spans="1:25" ht="13.5" thickBot="1">
      <c r="A17" s="154">
        <f ca="1">INDIRECT(ADDRESS(Данные!$A8,4,1,1,"Данные"), 1)</f>
        <v>44727.041666666664</v>
      </c>
      <c r="B17" s="144">
        <v>477.7</v>
      </c>
      <c r="C17" s="145">
        <v>27.62</v>
      </c>
      <c r="D17" s="184">
        <f>(B17-B15)*D$10 * (3 - Данные!$A8 + Данные!$A7)</f>
        <v>54.000000000002046</v>
      </c>
      <c r="E17" s="184">
        <f>(C17-C15)*D$10 * (3 - Данные!$A8 + Данные!$A7)</f>
        <v>9.0000000000014069</v>
      </c>
      <c r="F17" s="144">
        <v>6198.92</v>
      </c>
      <c r="G17" s="145">
        <v>1383.39</v>
      </c>
      <c r="H17" s="184">
        <v>2</v>
      </c>
      <c r="I17" s="184">
        <f>(G17-G15)*H$10 * (3 - Данные!$A8 + Данные!$A7)</f>
        <v>0</v>
      </c>
      <c r="J17" s="155"/>
      <c r="K17" s="155"/>
      <c r="L17" s="184">
        <f>(J17-J15)*L$10 * (3 - Данные!$A8 + Данные!$A7)</f>
        <v>0</v>
      </c>
      <c r="M17" s="184">
        <f>(K17-K15)*L$10 * (3 - Данные!$A8 + Данные!$A7)</f>
        <v>0</v>
      </c>
      <c r="N17" s="155"/>
      <c r="O17" s="155"/>
      <c r="P17" s="184">
        <f>(N17-N15)*P$10 * (3 - Данные!$A8 + Данные!$A7)</f>
        <v>0</v>
      </c>
      <c r="Q17" s="184">
        <f>(O17-O15)*P$10 * (3 - Данные!$A8 + Данные!$A7)</f>
        <v>0</v>
      </c>
      <c r="R17" s="148"/>
      <c r="S17" s="157"/>
      <c r="T17" s="156"/>
      <c r="U17" s="156"/>
      <c r="V17" s="150">
        <f t="shared" ref="V17:V63" ca="1" si="0">$A17</f>
        <v>44727.041666666664</v>
      </c>
      <c r="W17" s="185">
        <f>D17+H17+L17+P17+T17</f>
        <v>56.000000000002046</v>
      </c>
      <c r="X17" s="250">
        <f>E17+I17+M17+Q17+U17</f>
        <v>9.0000000000014069</v>
      </c>
      <c r="Y17" s="246" t="s">
        <v>2</v>
      </c>
    </row>
    <row r="18" spans="1:25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184"/>
      <c r="N18" s="155"/>
      <c r="O18" s="155"/>
      <c r="P18" s="184"/>
      <c r="Q18" s="184"/>
      <c r="R18" s="148"/>
      <c r="S18" s="157"/>
      <c r="T18" s="156"/>
      <c r="U18" s="156"/>
      <c r="V18" s="150"/>
      <c r="W18" s="185"/>
      <c r="X18" s="250"/>
      <c r="Y18" s="315"/>
    </row>
    <row r="19" spans="1:25" s="153" customFormat="1" ht="13.5" thickBot="1">
      <c r="A19" s="154">
        <f ca="1">INDIRECT(ADDRESS(Данные!$A9,4,1,1,"Данные"), 1)</f>
        <v>44727.083333333336</v>
      </c>
      <c r="B19" s="144">
        <v>477.76</v>
      </c>
      <c r="C19" s="145">
        <v>27.62</v>
      </c>
      <c r="D19" s="184">
        <f>(B19-B17)*D$10 * (3 - Данные!$A9 + Данные!$A8)</f>
        <v>54.000000000002046</v>
      </c>
      <c r="E19" s="184">
        <f>(C19-C17)*D$10 * (3 - Данные!$A9 + Данные!$A8)</f>
        <v>0</v>
      </c>
      <c r="F19" s="144">
        <v>6198.93</v>
      </c>
      <c r="G19" s="145">
        <v>1383.4</v>
      </c>
      <c r="H19" s="184">
        <f>(F19-F17)*H$10 * (3 - Данные!$A9 + Данные!$A8)</f>
        <v>2.0000000000436557</v>
      </c>
      <c r="I19" s="184">
        <f>(G19-G17)*H$10 * (3 - Данные!$A9 + Данные!$A8)</f>
        <v>1.999999999998181</v>
      </c>
      <c r="J19" s="155"/>
      <c r="K19" s="155"/>
      <c r="L19" s="184">
        <f>(J19-J17)*L$10 * (3 - Данные!$A9 + Данные!$A8)</f>
        <v>0</v>
      </c>
      <c r="M19" s="184">
        <f>(K19-K17)*L$10 * (3 - Данные!$A9 + Данные!$A8)</f>
        <v>0</v>
      </c>
      <c r="N19" s="155"/>
      <c r="O19" s="155"/>
      <c r="P19" s="184">
        <f>(N19-N17)*P$10 * (3 - Данные!$A9 + Данные!$A8)</f>
        <v>0</v>
      </c>
      <c r="Q19" s="184">
        <f>(O19-O17)*P$10 * (3 - Данные!$A9 + Данные!$A8)</f>
        <v>0</v>
      </c>
      <c r="R19" s="148"/>
      <c r="S19" s="157"/>
      <c r="T19" s="156"/>
      <c r="U19" s="156"/>
      <c r="V19" s="150">
        <f t="shared" ca="1" si="0"/>
        <v>44727.083333333336</v>
      </c>
      <c r="W19" s="185">
        <f t="shared" ref="W19:X63" si="1">D19+H19+L19+P19+T19</f>
        <v>56.000000000045702</v>
      </c>
      <c r="X19" s="250">
        <f t="shared" si="1"/>
        <v>1.999999999998181</v>
      </c>
    </row>
    <row r="20" spans="1:25" s="153" customFormat="1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184"/>
      <c r="N20" s="155"/>
      <c r="O20" s="155"/>
      <c r="P20" s="184"/>
      <c r="Q20" s="184"/>
      <c r="R20" s="148"/>
      <c r="S20" s="157"/>
      <c r="T20" s="156"/>
      <c r="U20" s="156"/>
      <c r="V20" s="150"/>
      <c r="W20" s="185"/>
      <c r="X20" s="250"/>
    </row>
    <row r="21" spans="1:25" s="153" customFormat="1" ht="13.5" thickBot="1">
      <c r="A21" s="154">
        <f ca="1">INDIRECT(ADDRESS(Данные!$A10,4,1,1,"Данные"), 1)</f>
        <v>44727.125</v>
      </c>
      <c r="B21" s="144">
        <v>477.81</v>
      </c>
      <c r="C21" s="145">
        <v>27.63</v>
      </c>
      <c r="D21" s="184">
        <f>(B21-B19)*D$10 * (3 - Данные!$A10 + Данные!$A9)</f>
        <v>45.000000000010232</v>
      </c>
      <c r="E21" s="184">
        <f>(C21-C19)*D$10 * (3 - Данные!$A10 + Данные!$A9)</f>
        <v>8.9999999999982094</v>
      </c>
      <c r="F21" s="144">
        <v>6198.93</v>
      </c>
      <c r="G21" s="145">
        <v>1383.4</v>
      </c>
      <c r="H21" s="184">
        <f>(F21-F19)*H$10 * (3 - Данные!$A10 + Данные!$A9)</f>
        <v>0</v>
      </c>
      <c r="I21" s="184">
        <f>(G21-G19)*H$10 * (3 - Данные!$A10 + Данные!$A9)</f>
        <v>0</v>
      </c>
      <c r="J21" s="155"/>
      <c r="K21" s="155"/>
      <c r="L21" s="184">
        <f>(J21-J19)*L$10 * (3 - Данные!$A10 + Данные!$A9)</f>
        <v>0</v>
      </c>
      <c r="M21" s="184">
        <f>(K21-K19)*L$10 * (3 - Данные!$A10 + Данные!$A9)</f>
        <v>0</v>
      </c>
      <c r="N21" s="155"/>
      <c r="O21" s="155"/>
      <c r="P21" s="184">
        <f>(N21-N19)*P$10 * (3 - Данные!$A10 + Данные!$A9)</f>
        <v>0</v>
      </c>
      <c r="Q21" s="184">
        <f>(O21-O19)*P$10 * (3 - Данные!$A10 + Данные!$A9)</f>
        <v>0</v>
      </c>
      <c r="R21" s="148"/>
      <c r="S21" s="157"/>
      <c r="T21" s="156"/>
      <c r="U21" s="156"/>
      <c r="V21" s="150">
        <f t="shared" ca="1" si="0"/>
        <v>44727.125</v>
      </c>
      <c r="W21" s="185">
        <f t="shared" si="1"/>
        <v>45.000000000010232</v>
      </c>
      <c r="X21" s="250">
        <f t="shared" si="1"/>
        <v>8.9999999999982094</v>
      </c>
    </row>
    <row r="22" spans="1:25" s="153" customFormat="1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184"/>
      <c r="N22" s="155"/>
      <c r="O22" s="155"/>
      <c r="P22" s="184"/>
      <c r="Q22" s="184"/>
      <c r="R22" s="148"/>
      <c r="S22" s="157"/>
      <c r="T22" s="156"/>
      <c r="U22" s="156"/>
      <c r="V22" s="150"/>
      <c r="W22" s="185"/>
      <c r="X22" s="250"/>
    </row>
    <row r="23" spans="1:25" s="153" customFormat="1" ht="13.5" thickBot="1">
      <c r="A23" s="154">
        <f ca="1">INDIRECT(ADDRESS(Данные!$A11,4,1,1,"Данные"), 1)</f>
        <v>44727.166666666664</v>
      </c>
      <c r="B23" s="144">
        <v>477.87</v>
      </c>
      <c r="C23" s="145">
        <v>27.64</v>
      </c>
      <c r="D23" s="184">
        <f>(B23-B21)*D$10 * (3 - Данные!$A11 + Данные!$A10)</f>
        <v>54.000000000002046</v>
      </c>
      <c r="E23" s="184">
        <f>(C23-C21)*D$10 * (3 - Данные!$A11 + Данные!$A10)</f>
        <v>9.0000000000014069</v>
      </c>
      <c r="F23" s="144">
        <v>6198.94</v>
      </c>
      <c r="G23" s="145">
        <v>1383.41</v>
      </c>
      <c r="H23" s="184">
        <f>(F23-F21)*H$10 * (3 - Данные!$A11 + Данные!$A10)</f>
        <v>1.9999999998617568</v>
      </c>
      <c r="I23" s="184">
        <f>(G23-G21)*H$10 * (3 - Данные!$A11 + Данные!$A10)</f>
        <v>1.999999999998181</v>
      </c>
      <c r="J23" s="155"/>
      <c r="K23" s="155"/>
      <c r="L23" s="184">
        <f>(J23-J21)*L$10 * (3 - Данные!$A11 + Данные!$A10)</f>
        <v>0</v>
      </c>
      <c r="M23" s="184">
        <f>(K23-K21)*L$10 * (3 - Данные!$A11 + Данные!$A10)</f>
        <v>0</v>
      </c>
      <c r="N23" s="155"/>
      <c r="O23" s="155"/>
      <c r="P23" s="184">
        <f>(N23-N21)*P$10 * (3 - Данные!$A11 + Данные!$A10)</f>
        <v>0</v>
      </c>
      <c r="Q23" s="184">
        <f>(O23-O21)*P$10 * (3 - Данные!$A11 + Данные!$A10)</f>
        <v>0</v>
      </c>
      <c r="R23" s="148"/>
      <c r="S23" s="157"/>
      <c r="T23" s="156"/>
      <c r="U23" s="156"/>
      <c r="V23" s="150">
        <f t="shared" ca="1" si="0"/>
        <v>44727.166666666664</v>
      </c>
      <c r="W23" s="185">
        <f t="shared" si="1"/>
        <v>55.999999999863803</v>
      </c>
      <c r="X23" s="250">
        <f t="shared" si="1"/>
        <v>10.999999999999588</v>
      </c>
    </row>
    <row r="24" spans="1:25" s="153" customFormat="1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184"/>
      <c r="N24" s="155"/>
      <c r="O24" s="155"/>
      <c r="P24" s="184"/>
      <c r="Q24" s="184"/>
      <c r="R24" s="148"/>
      <c r="S24" s="157"/>
      <c r="T24" s="156"/>
      <c r="U24" s="156"/>
      <c r="V24" s="150"/>
      <c r="W24" s="185"/>
      <c r="X24" s="250"/>
    </row>
    <row r="25" spans="1:25" s="153" customFormat="1" ht="13.5" thickBot="1">
      <c r="A25" s="154">
        <f ca="1">INDIRECT(ADDRESS(Данные!$A12,4,1,1,"Данные"), 1)</f>
        <v>44727.208333333336</v>
      </c>
      <c r="B25" s="144">
        <v>477.93</v>
      </c>
      <c r="C25" s="145">
        <v>27.64</v>
      </c>
      <c r="D25" s="184">
        <f>(B25-B23)*D$10 * (3 - Данные!$A12 + Данные!$A11)</f>
        <v>54.000000000002046</v>
      </c>
      <c r="E25" s="184">
        <f>(C25-C23)*D$10 * (3 - Данные!$A12 + Данные!$A11)</f>
        <v>0</v>
      </c>
      <c r="F25" s="144">
        <v>6198.95</v>
      </c>
      <c r="G25" s="145">
        <v>1383.41</v>
      </c>
      <c r="H25" s="184">
        <v>2</v>
      </c>
      <c r="I25" s="184">
        <f>(G25-G23)*H$10 * (3 - Данные!$A12 + Данные!$A11)</f>
        <v>0</v>
      </c>
      <c r="J25" s="155"/>
      <c r="K25" s="155"/>
      <c r="L25" s="184">
        <f>(J25-J23)*L$10 * (3 - Данные!$A12 + Данные!$A11)</f>
        <v>0</v>
      </c>
      <c r="M25" s="184">
        <f>(K25-K23)*L$10 * (3 - Данные!$A12 + Данные!$A11)</f>
        <v>0</v>
      </c>
      <c r="N25" s="155"/>
      <c r="O25" s="155"/>
      <c r="P25" s="184">
        <f>(N25-N23)*P$10 * (3 - Данные!$A12 + Данные!$A11)</f>
        <v>0</v>
      </c>
      <c r="Q25" s="184">
        <f>(O25-O23)*P$10 * (3 - Данные!$A12 + Данные!$A11)</f>
        <v>0</v>
      </c>
      <c r="R25" s="148"/>
      <c r="S25" s="157"/>
      <c r="T25" s="156"/>
      <c r="U25" s="156"/>
      <c r="V25" s="150">
        <f t="shared" ca="1" si="0"/>
        <v>44727.208333333336</v>
      </c>
      <c r="W25" s="185">
        <f t="shared" si="1"/>
        <v>56.000000000002046</v>
      </c>
      <c r="X25" s="250">
        <f t="shared" si="1"/>
        <v>0</v>
      </c>
    </row>
    <row r="26" spans="1:25" s="153" customFormat="1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184"/>
      <c r="N26" s="155"/>
      <c r="O26" s="155"/>
      <c r="P26" s="184"/>
      <c r="Q26" s="184"/>
      <c r="R26" s="148"/>
      <c r="S26" s="157"/>
      <c r="T26" s="156"/>
      <c r="U26" s="156"/>
      <c r="V26" s="150"/>
      <c r="W26" s="185"/>
      <c r="X26" s="250"/>
    </row>
    <row r="27" spans="1:25" s="153" customFormat="1" ht="13.5" thickBot="1">
      <c r="A27" s="154">
        <f ca="1">INDIRECT(ADDRESS(Данные!$A13,4,1,1,"Данные"), 1)</f>
        <v>44727.25</v>
      </c>
      <c r="B27" s="144">
        <v>478</v>
      </c>
      <c r="C27" s="145">
        <v>27.65</v>
      </c>
      <c r="D27" s="184">
        <f>(B27-B25)*D$10 * (3 - Данные!$A13 + Данные!$A12)</f>
        <v>62.999999999993861</v>
      </c>
      <c r="E27" s="184">
        <f>(C27-C25)*D$10 * (3 - Данные!$A13 + Данные!$A12)</f>
        <v>8.9999999999982094</v>
      </c>
      <c r="F27" s="144">
        <v>6198.96</v>
      </c>
      <c r="G27" s="145">
        <v>1383.41</v>
      </c>
      <c r="H27" s="184">
        <f>(F27-F25)*H$10 * (3 - Данные!$A13 + Данные!$A12)</f>
        <v>2.0000000000436557</v>
      </c>
      <c r="I27" s="184">
        <f>(G27-G25)*H$10 * (3 - Данные!$A13 + Данные!$A12)</f>
        <v>0</v>
      </c>
      <c r="J27" s="155"/>
      <c r="K27" s="155"/>
      <c r="L27" s="184">
        <f>(J27-J25)*L$10 * (3 - Данные!$A13 + Данные!$A12)</f>
        <v>0</v>
      </c>
      <c r="M27" s="184">
        <f>(K27-K25)*L$10 * (3 - Данные!$A13 + Данные!$A12)</f>
        <v>0</v>
      </c>
      <c r="N27" s="155"/>
      <c r="O27" s="155"/>
      <c r="P27" s="184">
        <f>(N27-N25)*P$10 * (3 - Данные!$A13 + Данные!$A12)</f>
        <v>0</v>
      </c>
      <c r="Q27" s="184">
        <f>(O27-O25)*P$10 * (3 - Данные!$A13 + Данные!$A12)</f>
        <v>0</v>
      </c>
      <c r="R27" s="148"/>
      <c r="S27" s="157"/>
      <c r="T27" s="156"/>
      <c r="U27" s="156"/>
      <c r="V27" s="150">
        <f t="shared" ca="1" si="0"/>
        <v>44727.25</v>
      </c>
      <c r="W27" s="185">
        <f t="shared" si="1"/>
        <v>65.000000000037517</v>
      </c>
      <c r="X27" s="250">
        <f t="shared" si="1"/>
        <v>8.9999999999982094</v>
      </c>
    </row>
    <row r="28" spans="1:25" s="153" customFormat="1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184"/>
      <c r="N28" s="155"/>
      <c r="O28" s="155"/>
      <c r="P28" s="184"/>
      <c r="Q28" s="184"/>
      <c r="R28" s="148"/>
      <c r="S28" s="157"/>
      <c r="T28" s="156"/>
      <c r="U28" s="156"/>
      <c r="V28" s="150"/>
      <c r="W28" s="185"/>
      <c r="X28" s="250"/>
    </row>
    <row r="29" spans="1:25" s="153" customFormat="1" ht="13.5" thickBot="1">
      <c r="A29" s="154">
        <f ca="1">INDIRECT(ADDRESS(Данные!$A14,4,1,1,"Данные"), 1)</f>
        <v>44727.291666666664</v>
      </c>
      <c r="B29" s="144">
        <v>478.06</v>
      </c>
      <c r="C29" s="145">
        <v>27.66</v>
      </c>
      <c r="D29" s="184">
        <f>(B29-B27)*D$10 * (3 - Данные!$A14 + Данные!$A13)</f>
        <v>54.000000000002046</v>
      </c>
      <c r="E29" s="184">
        <f>(C29-C27)*D$10 * (3 - Данные!$A14 + Данные!$A13)</f>
        <v>9.0000000000014069</v>
      </c>
      <c r="F29" s="144">
        <v>6198.97</v>
      </c>
      <c r="G29" s="145">
        <v>1383.42</v>
      </c>
      <c r="H29" s="184">
        <f>(F29-F27)*H$10 * (3 - Данные!$A14 + Данные!$A13)</f>
        <v>2.0000000000436557</v>
      </c>
      <c r="I29" s="184">
        <f>(G29-G27)*H$10 * (3 - Данные!$A14 + Данные!$A13)</f>
        <v>1.999999999998181</v>
      </c>
      <c r="J29" s="155"/>
      <c r="K29" s="155"/>
      <c r="L29" s="184">
        <f>(J29-J27)*L$10 * (3 - Данные!$A14 + Данные!$A13)</f>
        <v>0</v>
      </c>
      <c r="M29" s="184">
        <f>(K29-K27)*L$10 * (3 - Данные!$A14 + Данные!$A13)</f>
        <v>0</v>
      </c>
      <c r="N29" s="155"/>
      <c r="O29" s="155"/>
      <c r="P29" s="184">
        <f>(N29-N27)*P$10 * (3 - Данные!$A14 + Данные!$A13)</f>
        <v>0</v>
      </c>
      <c r="Q29" s="184">
        <f>(O29-O27)*P$10 * (3 - Данные!$A14 + Данные!$A13)</f>
        <v>0</v>
      </c>
      <c r="R29" s="148"/>
      <c r="S29" s="157"/>
      <c r="T29" s="156"/>
      <c r="U29" s="156"/>
      <c r="V29" s="150">
        <f t="shared" ca="1" si="0"/>
        <v>44727.291666666664</v>
      </c>
      <c r="W29" s="185">
        <f t="shared" si="1"/>
        <v>56.000000000045702</v>
      </c>
      <c r="X29" s="250">
        <f t="shared" si="1"/>
        <v>10.999999999999588</v>
      </c>
    </row>
    <row r="30" spans="1:25" s="153" customFormat="1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184"/>
      <c r="N30" s="155"/>
      <c r="O30" s="155"/>
      <c r="P30" s="184"/>
      <c r="Q30" s="184"/>
      <c r="R30" s="148"/>
      <c r="S30" s="157"/>
      <c r="T30" s="156"/>
      <c r="U30" s="156"/>
      <c r="V30" s="150"/>
      <c r="W30" s="185"/>
      <c r="X30" s="250"/>
    </row>
    <row r="31" spans="1:25" s="153" customFormat="1" ht="13.5" thickBot="1">
      <c r="A31" s="154">
        <f ca="1">INDIRECT(ADDRESS(Данные!$A15,4,1,1,"Данные"), 1)</f>
        <v>44727.333333333336</v>
      </c>
      <c r="B31" s="144">
        <v>478.14</v>
      </c>
      <c r="C31" s="145">
        <v>27.67</v>
      </c>
      <c r="D31" s="184">
        <f>(B31-B29)*D$10 * (3 - Данные!$A15 + Данные!$A14)</f>
        <v>71.999999999985675</v>
      </c>
      <c r="E31" s="184">
        <f>(C31-C29)*D$10 * (3 - Данные!$A15 + Данные!$A14)</f>
        <v>9.0000000000014069</v>
      </c>
      <c r="F31" s="144">
        <v>6198.98</v>
      </c>
      <c r="G31" s="145">
        <v>1383.42</v>
      </c>
      <c r="H31" s="184">
        <v>2</v>
      </c>
      <c r="I31" s="184">
        <f>(G31-G29)*H$10 * (3 - Данные!$A15 + Данные!$A14)</f>
        <v>0</v>
      </c>
      <c r="J31" s="155"/>
      <c r="K31" s="155"/>
      <c r="L31" s="184">
        <f>(J31-J29)*L$10 * (3 - Данные!$A15 + Данные!$A14)</f>
        <v>0</v>
      </c>
      <c r="M31" s="184">
        <f>(K31-K29)*L$10 * (3 - Данные!$A15 + Данные!$A14)</f>
        <v>0</v>
      </c>
      <c r="N31" s="155"/>
      <c r="O31" s="155"/>
      <c r="P31" s="184">
        <f>(N31-N29)*P$10 * (3 - Данные!$A15 + Данные!$A14)</f>
        <v>0</v>
      </c>
      <c r="Q31" s="184">
        <f>(O31-O29)*P$10 * (3 - Данные!$A15 + Данные!$A14)</f>
        <v>0</v>
      </c>
      <c r="R31" s="148"/>
      <c r="S31" s="157"/>
      <c r="T31" s="156"/>
      <c r="U31" s="156"/>
      <c r="V31" s="150">
        <f t="shared" ca="1" si="0"/>
        <v>44727.333333333336</v>
      </c>
      <c r="W31" s="185">
        <f t="shared" si="1"/>
        <v>73.999999999985675</v>
      </c>
      <c r="X31" s="250">
        <f t="shared" si="1"/>
        <v>9.0000000000014069</v>
      </c>
    </row>
    <row r="32" spans="1:25" s="153" customFormat="1" ht="13.5" thickBot="1">
      <c r="A32" s="154"/>
      <c r="B32" s="155"/>
      <c r="C32" s="155"/>
      <c r="D32" s="184"/>
      <c r="E32" s="184"/>
      <c r="F32" s="155"/>
      <c r="G32" s="155"/>
      <c r="H32" s="184"/>
      <c r="I32" s="184"/>
      <c r="J32" s="155"/>
      <c r="K32" s="155"/>
      <c r="L32" s="184"/>
      <c r="M32" s="184"/>
      <c r="N32" s="155"/>
      <c r="O32" s="155"/>
      <c r="P32" s="184"/>
      <c r="Q32" s="184"/>
      <c r="R32" s="148"/>
      <c r="S32" s="157"/>
      <c r="T32" s="156"/>
      <c r="U32" s="156"/>
      <c r="V32" s="150"/>
      <c r="W32" s="185"/>
      <c r="X32" s="250"/>
    </row>
    <row r="33" spans="1:24" s="153" customFormat="1" ht="13.5" thickBot="1">
      <c r="A33" s="154">
        <f ca="1">INDIRECT(ADDRESS(Данные!$A16,4,1,1,"Данные"), 1)</f>
        <v>44727.375</v>
      </c>
      <c r="B33" s="144">
        <v>478.21</v>
      </c>
      <c r="C33" s="145">
        <v>27.67</v>
      </c>
      <c r="D33" s="184">
        <f>(B33-B31)*D$10 * (3 - Данные!$A16 + Данные!$A15)</f>
        <v>62.999999999993861</v>
      </c>
      <c r="E33" s="184">
        <f>(C33-C31)*D$10 * (3 - Данные!$A16 + Данные!$A15)</f>
        <v>0</v>
      </c>
      <c r="F33" s="144">
        <v>6198.99</v>
      </c>
      <c r="G33" s="145">
        <v>1383.42</v>
      </c>
      <c r="H33" s="184">
        <f>(F33-F31)*H$10 * (3 - Данные!$A16 + Данные!$A15)</f>
        <v>2.0000000000436557</v>
      </c>
      <c r="I33" s="184">
        <f>(G33-G31)*H$10 * (3 - Данные!$A16 + Данные!$A15)</f>
        <v>0</v>
      </c>
      <c r="J33" s="155"/>
      <c r="K33" s="155"/>
      <c r="L33" s="184">
        <f>(J33-J31)*L$10 * (3 - Данные!$A16 + Данные!$A15)</f>
        <v>0</v>
      </c>
      <c r="M33" s="184">
        <f>(K33-K31)*L$10 * (3 - Данные!$A16 + Данные!$A15)</f>
        <v>0</v>
      </c>
      <c r="N33" s="155"/>
      <c r="O33" s="155"/>
      <c r="P33" s="184">
        <f>(N33-N31)*P$10 * (3 - Данные!$A16 + Данные!$A15)</f>
        <v>0</v>
      </c>
      <c r="Q33" s="184">
        <f>(O33-O31)*P$10 * (3 - Данные!$A16 + Данные!$A15)</f>
        <v>0</v>
      </c>
      <c r="R33" s="148"/>
      <c r="S33" s="157"/>
      <c r="T33" s="156"/>
      <c r="U33" s="156"/>
      <c r="V33" s="150">
        <f t="shared" ca="1" si="0"/>
        <v>44727.375</v>
      </c>
      <c r="W33" s="185">
        <f t="shared" si="1"/>
        <v>65.000000000037517</v>
      </c>
      <c r="X33" s="250">
        <f t="shared" si="1"/>
        <v>0</v>
      </c>
    </row>
    <row r="34" spans="1:24" s="153" customFormat="1" ht="13.5" thickBot="1">
      <c r="A34" s="154">
        <f ca="1">INDIRECT(ADDRESS(Данные!$A17,4,1,1,"Данные"), 1)</f>
        <v>44727.395833333336</v>
      </c>
      <c r="B34" s="144">
        <v>478.21</v>
      </c>
      <c r="C34" s="145">
        <v>27.67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44">
        <v>6198.99</v>
      </c>
      <c r="G34" s="145">
        <v>1383.42</v>
      </c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55"/>
      <c r="K34" s="155"/>
      <c r="L34" s="184">
        <f>(J34-J33)*L$10 * (3 - Данные!$A17 + Данные!$A16)</f>
        <v>0</v>
      </c>
      <c r="M34" s="184">
        <f>(K34-K33)*L$10 * (3 - Данные!$A17 + Данные!$A16)</f>
        <v>0</v>
      </c>
      <c r="N34" s="155"/>
      <c r="O34" s="155"/>
      <c r="P34" s="184">
        <f>(N34-N33)*P$10 * (3 - Данные!$A17 + Данные!$A16)</f>
        <v>0</v>
      </c>
      <c r="Q34" s="184">
        <f>(O34-O33)*P$10 * (3 - Данные!$A17 + Данные!$A16)</f>
        <v>0</v>
      </c>
      <c r="R34" s="148"/>
      <c r="S34" s="157"/>
      <c r="T34" s="156"/>
      <c r="U34" s="156"/>
      <c r="V34" s="150">
        <f t="shared" ca="1" si="0"/>
        <v>44727.395833333336</v>
      </c>
      <c r="W34" s="185">
        <f t="shared" si="1"/>
        <v>0</v>
      </c>
      <c r="X34" s="250">
        <f t="shared" si="1"/>
        <v>0</v>
      </c>
    </row>
    <row r="35" spans="1:24" s="153" customFormat="1" ht="13.5" thickBot="1">
      <c r="A35" s="154">
        <f ca="1">INDIRECT(ADDRESS(Данные!$A18,4,1,1,"Данные"), 1)</f>
        <v>44727.416666666664</v>
      </c>
      <c r="B35" s="144">
        <v>478.28</v>
      </c>
      <c r="C35" s="145">
        <v>27.68</v>
      </c>
      <c r="D35" s="184">
        <v>63</v>
      </c>
      <c r="E35" s="184">
        <f>(C35-C34)*D$10 * (3 - Данные!$A18 + Данные!$A17)</f>
        <v>17.999999999996419</v>
      </c>
      <c r="F35" s="144">
        <v>6199</v>
      </c>
      <c r="G35" s="145">
        <v>1383.43</v>
      </c>
      <c r="H35" s="184">
        <v>2</v>
      </c>
      <c r="I35" s="184">
        <f>(G35-G34)*H$10 * (3 - Данные!$A18 + Данные!$A17)</f>
        <v>3.999999999996362</v>
      </c>
      <c r="J35" s="155"/>
      <c r="K35" s="155"/>
      <c r="L35" s="184">
        <f>(J35-J34)*L$10 * (3 - Данные!$A18 + Данные!$A17)</f>
        <v>0</v>
      </c>
      <c r="M35" s="184">
        <f>(K35-K34)*L$10 * (3 - Данные!$A18 + Данные!$A17)</f>
        <v>0</v>
      </c>
      <c r="N35" s="155"/>
      <c r="O35" s="155"/>
      <c r="P35" s="184">
        <f>(N35-N34)*P$10 * (3 - Данные!$A18 + Данные!$A17)</f>
        <v>0</v>
      </c>
      <c r="Q35" s="184">
        <f>(O35-O34)*P$10 * (3 - Данные!$A18 + Данные!$A17)</f>
        <v>0</v>
      </c>
      <c r="R35" s="148"/>
      <c r="S35" s="157"/>
      <c r="T35" s="156"/>
      <c r="U35" s="156"/>
      <c r="V35" s="150">
        <f t="shared" ca="1" si="0"/>
        <v>44727.416666666664</v>
      </c>
      <c r="W35" s="185">
        <f t="shared" si="1"/>
        <v>65</v>
      </c>
      <c r="X35" s="250">
        <f t="shared" si="1"/>
        <v>21.999999999992781</v>
      </c>
    </row>
    <row r="36" spans="1:24" s="153" customFormat="1" ht="13.5" thickBot="1">
      <c r="A36" s="154">
        <f ca="1">INDIRECT(ADDRESS(Данные!$A19,4,1,1,"Данные"), 1)</f>
        <v>44727.4375</v>
      </c>
      <c r="B36" s="144">
        <v>478.28</v>
      </c>
      <c r="C36" s="145">
        <v>27.68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44">
        <v>6199</v>
      </c>
      <c r="G36" s="145">
        <v>1383.43</v>
      </c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55"/>
      <c r="K36" s="155"/>
      <c r="L36" s="184">
        <f>(J36-J35)*L$10 * (3 - Данные!$A19 + Данные!$A18)</f>
        <v>0</v>
      </c>
      <c r="M36" s="184">
        <f>(K36-K35)*L$10 * (3 - Данные!$A19 + Данные!$A18)</f>
        <v>0</v>
      </c>
      <c r="N36" s="155"/>
      <c r="O36" s="155"/>
      <c r="P36" s="184">
        <f>(N36-N35)*P$10 * (3 - Данные!$A19 + Данные!$A18)</f>
        <v>0</v>
      </c>
      <c r="Q36" s="184">
        <f>(O36-O35)*P$10 * (3 - Данные!$A19 + Данные!$A18)</f>
        <v>0</v>
      </c>
      <c r="R36" s="148"/>
      <c r="S36" s="157"/>
      <c r="T36" s="156"/>
      <c r="U36" s="156"/>
      <c r="V36" s="150">
        <f t="shared" ca="1" si="0"/>
        <v>44727.4375</v>
      </c>
      <c r="W36" s="185">
        <f t="shared" si="1"/>
        <v>0</v>
      </c>
      <c r="X36" s="250">
        <f t="shared" si="1"/>
        <v>0</v>
      </c>
    </row>
    <row r="37" spans="1:24" s="153" customFormat="1" ht="13.5" thickBot="1">
      <c r="A37" s="154">
        <f ca="1">INDIRECT(ADDRESS(Данные!$A20,4,1,1,"Данные"), 1)</f>
        <v>44727.458333333336</v>
      </c>
      <c r="B37" s="144">
        <v>478.34</v>
      </c>
      <c r="C37" s="145">
        <v>27.69</v>
      </c>
      <c r="D37" s="184">
        <v>54</v>
      </c>
      <c r="E37" s="184">
        <f>(C37-C36)*D$10 * (3 - Данные!$A20 + Данные!$A19)</f>
        <v>18.000000000002814</v>
      </c>
      <c r="F37" s="144">
        <v>6199.01</v>
      </c>
      <c r="G37" s="145">
        <v>1383.43</v>
      </c>
      <c r="H37" s="184">
        <v>2</v>
      </c>
      <c r="I37" s="184">
        <f>(G37-G36)*H$10 * (3 - Данные!$A20 + Данные!$A19)</f>
        <v>0</v>
      </c>
      <c r="J37" s="155"/>
      <c r="K37" s="155"/>
      <c r="L37" s="184">
        <f>(J37-J36)*L$10 * (3 - Данные!$A20 + Данные!$A19)</f>
        <v>0</v>
      </c>
      <c r="M37" s="184">
        <f>(K37-K36)*L$10 * (3 - Данные!$A20 + Данные!$A19)</f>
        <v>0</v>
      </c>
      <c r="N37" s="155"/>
      <c r="O37" s="155"/>
      <c r="P37" s="184">
        <f>(N37-N36)*P$10 * (3 - Данные!$A20 + Данные!$A19)</f>
        <v>0</v>
      </c>
      <c r="Q37" s="184">
        <f>(O37-O36)*P$10 * (3 - Данные!$A20 + Данные!$A19)</f>
        <v>0</v>
      </c>
      <c r="R37" s="148"/>
      <c r="S37" s="157"/>
      <c r="T37" s="156"/>
      <c r="U37" s="156"/>
      <c r="V37" s="150">
        <f t="shared" ca="1" si="0"/>
        <v>44727.458333333336</v>
      </c>
      <c r="W37" s="185">
        <f t="shared" si="1"/>
        <v>56</v>
      </c>
      <c r="X37" s="250">
        <f t="shared" si="1"/>
        <v>18.000000000002814</v>
      </c>
    </row>
    <row r="38" spans="1:24" s="153" customFormat="1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184"/>
      <c r="N38" s="155"/>
      <c r="O38" s="155"/>
      <c r="P38" s="184"/>
      <c r="Q38" s="184"/>
      <c r="R38" s="148"/>
      <c r="S38" s="157"/>
      <c r="T38" s="156"/>
      <c r="U38" s="156"/>
      <c r="V38" s="150"/>
      <c r="W38" s="185"/>
      <c r="X38" s="250"/>
    </row>
    <row r="39" spans="1:24" s="153" customFormat="1" ht="13.5" thickBot="1">
      <c r="A39" s="154">
        <f ca="1">INDIRECT(ADDRESS(Данные!$A21,4,1,1,"Данные"), 1)</f>
        <v>44727.5</v>
      </c>
      <c r="B39" s="144">
        <v>478.4</v>
      </c>
      <c r="C39" s="145">
        <v>27.69</v>
      </c>
      <c r="D39" s="184">
        <f>(B39-B37)*D$10 * (3 - Данные!$A21 + Данные!$A20)</f>
        <v>54.000000000002046</v>
      </c>
      <c r="E39" s="184">
        <f>(C39-C37)*D$10 * (3 - Данные!$A21 + Данные!$A20)</f>
        <v>0</v>
      </c>
      <c r="F39" s="144">
        <v>6199.02</v>
      </c>
      <c r="G39" s="145">
        <v>1383.43</v>
      </c>
      <c r="H39" s="184">
        <v>2</v>
      </c>
      <c r="I39" s="184">
        <f>(G39-G37)*H$10 * (3 - Данные!$A21 + Данные!$A20)</f>
        <v>0</v>
      </c>
      <c r="J39" s="155"/>
      <c r="K39" s="155"/>
      <c r="L39" s="184">
        <f>(J39-J37)*L$10 * (3 - Данные!$A21 + Данные!$A20)</f>
        <v>0</v>
      </c>
      <c r="M39" s="184">
        <f>(K39-K37)*L$10 * (3 - Данные!$A21 + Данные!$A20)</f>
        <v>0</v>
      </c>
      <c r="N39" s="155"/>
      <c r="O39" s="155"/>
      <c r="P39" s="184">
        <f>(N39-N37)*P$10 * (3 - Данные!$A21 + Данные!$A20)</f>
        <v>0</v>
      </c>
      <c r="Q39" s="184">
        <f>(O39-O37)*P$10 * (3 - Данные!$A21 + Данные!$A20)</f>
        <v>0</v>
      </c>
      <c r="R39" s="148"/>
      <c r="S39" s="157"/>
      <c r="T39" s="156"/>
      <c r="U39" s="156"/>
      <c r="V39" s="150">
        <f t="shared" ca="1" si="0"/>
        <v>44727.5</v>
      </c>
      <c r="W39" s="185">
        <f t="shared" si="1"/>
        <v>56.000000000002046</v>
      </c>
      <c r="X39" s="250">
        <f t="shared" si="1"/>
        <v>0</v>
      </c>
    </row>
    <row r="40" spans="1:24" s="153" customFormat="1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184"/>
      <c r="N40" s="155"/>
      <c r="O40" s="155"/>
      <c r="P40" s="184"/>
      <c r="Q40" s="184"/>
      <c r="R40" s="148"/>
      <c r="S40" s="157"/>
      <c r="T40" s="156"/>
      <c r="U40" s="156"/>
      <c r="V40" s="150"/>
      <c r="W40" s="185"/>
      <c r="X40" s="250"/>
    </row>
    <row r="41" spans="1:24" s="153" customFormat="1" ht="13.5" thickBot="1">
      <c r="A41" s="154">
        <f ca="1">INDIRECT(ADDRESS(Данные!$A22,4,1,1,"Данные"), 1)</f>
        <v>44727.541666666664</v>
      </c>
      <c r="B41" s="144">
        <v>478.45</v>
      </c>
      <c r="C41" s="145">
        <v>27.7</v>
      </c>
      <c r="D41" s="184">
        <f>(B41-B39)*D$10 * (3 - Данные!$A22 + Данные!$A21)</f>
        <v>45.000000000010232</v>
      </c>
      <c r="E41" s="184">
        <f>(C41-C39)*D$10 * (3 - Данные!$A22 + Данные!$A21)</f>
        <v>8.9999999999982094</v>
      </c>
      <c r="F41" s="144">
        <v>6199.04</v>
      </c>
      <c r="G41" s="145">
        <v>1383.44</v>
      </c>
      <c r="H41" s="184">
        <v>4</v>
      </c>
      <c r="I41" s="184">
        <f>(G41-G39)*H$10 * (3 - Данные!$A22 + Данные!$A21)</f>
        <v>1.999999999998181</v>
      </c>
      <c r="J41" s="155"/>
      <c r="K41" s="155"/>
      <c r="L41" s="184">
        <f>(J41-J39)*L$10 * (3 - Данные!$A22 + Данные!$A21)</f>
        <v>0</v>
      </c>
      <c r="M41" s="184">
        <f>(K41-K39)*L$10 * (3 - Данные!$A22 + Данные!$A21)</f>
        <v>0</v>
      </c>
      <c r="N41" s="155"/>
      <c r="O41" s="155"/>
      <c r="P41" s="184">
        <f>(N41-N39)*P$10 * (3 - Данные!$A22 + Данные!$A21)</f>
        <v>0</v>
      </c>
      <c r="Q41" s="184">
        <f>(O41-O39)*P$10 * (3 - Данные!$A22 + Данные!$A21)</f>
        <v>0</v>
      </c>
      <c r="R41" s="148"/>
      <c r="S41" s="157"/>
      <c r="T41" s="156"/>
      <c r="U41" s="156"/>
      <c r="V41" s="150">
        <f t="shared" ca="1" si="0"/>
        <v>44727.541666666664</v>
      </c>
      <c r="W41" s="185">
        <f t="shared" si="1"/>
        <v>49.000000000010232</v>
      </c>
      <c r="X41" s="250">
        <f t="shared" si="1"/>
        <v>10.99999999999639</v>
      </c>
    </row>
    <row r="42" spans="1:24" s="153" customFormat="1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184"/>
      <c r="N42" s="155"/>
      <c r="O42" s="155"/>
      <c r="P42" s="184"/>
      <c r="Q42" s="184"/>
      <c r="R42" s="148"/>
      <c r="S42" s="157"/>
      <c r="T42" s="156"/>
      <c r="U42" s="156"/>
      <c r="V42" s="150"/>
      <c r="W42" s="185"/>
      <c r="X42" s="250"/>
    </row>
    <row r="43" spans="1:24" s="153" customFormat="1" ht="13.5" thickBot="1">
      <c r="A43" s="154">
        <f ca="1">INDIRECT(ADDRESS(Данные!$A23,4,1,1,"Данные"), 1)</f>
        <v>44727.583333333336</v>
      </c>
      <c r="B43" s="144">
        <v>478.5</v>
      </c>
      <c r="C43" s="145">
        <v>27.71</v>
      </c>
      <c r="D43" s="184">
        <f>(B43-B41)*D$10 * (3 - Данные!$A23 + Данные!$A22)</f>
        <v>45.000000000010232</v>
      </c>
      <c r="E43" s="184">
        <f>(C43-C41)*D$10 * (3 - Данные!$A23 + Данные!$A22)</f>
        <v>9.0000000000014069</v>
      </c>
      <c r="F43" s="144">
        <v>6199.07</v>
      </c>
      <c r="G43" s="145">
        <v>1383.44</v>
      </c>
      <c r="H43" s="184">
        <v>6</v>
      </c>
      <c r="I43" s="184">
        <f>(G43-G41)*H$10 * (3 - Данные!$A23 + Данные!$A22)</f>
        <v>0</v>
      </c>
      <c r="J43" s="155"/>
      <c r="K43" s="155"/>
      <c r="L43" s="184">
        <f>(J43-J41)*L$10 * (3 - Данные!$A23 + Данные!$A22)</f>
        <v>0</v>
      </c>
      <c r="M43" s="184">
        <f>(K43-K41)*L$10 * (3 - Данные!$A23 + Данные!$A22)</f>
        <v>0</v>
      </c>
      <c r="N43" s="155"/>
      <c r="O43" s="155"/>
      <c r="P43" s="184">
        <f>(N43-N41)*P$10 * (3 - Данные!$A23 + Данные!$A22)</f>
        <v>0</v>
      </c>
      <c r="Q43" s="184">
        <f>(O43-O41)*P$10 * (3 - Данные!$A23 + Данные!$A22)</f>
        <v>0</v>
      </c>
      <c r="R43" s="148"/>
      <c r="S43" s="157"/>
      <c r="T43" s="156"/>
      <c r="U43" s="156"/>
      <c r="V43" s="150">
        <f t="shared" ca="1" si="0"/>
        <v>44727.583333333336</v>
      </c>
      <c r="W43" s="185">
        <f t="shared" si="1"/>
        <v>51.000000000010232</v>
      </c>
      <c r="X43" s="250">
        <f t="shared" si="1"/>
        <v>9.0000000000014069</v>
      </c>
    </row>
    <row r="44" spans="1:24" s="153" customFormat="1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184"/>
      <c r="N44" s="155"/>
      <c r="O44" s="155"/>
      <c r="P44" s="184"/>
      <c r="Q44" s="184"/>
      <c r="R44" s="148"/>
      <c r="S44" s="157"/>
      <c r="T44" s="156"/>
      <c r="U44" s="156"/>
      <c r="V44" s="150"/>
      <c r="W44" s="185"/>
      <c r="X44" s="250"/>
    </row>
    <row r="45" spans="1:24" s="153" customFormat="1" ht="13.5" thickBot="1">
      <c r="A45" s="154">
        <f ca="1">INDIRECT(ADDRESS(Данные!$A24,4,1,1,"Данные"), 1)</f>
        <v>44727.625</v>
      </c>
      <c r="B45" s="144">
        <v>478.55</v>
      </c>
      <c r="C45" s="145">
        <v>27.72</v>
      </c>
      <c r="D45" s="184">
        <f>(B45-B43)*D$10 * (3 - Данные!$A24 + Данные!$A23)</f>
        <v>45.000000000010232</v>
      </c>
      <c r="E45" s="184">
        <f>(C45-C43)*D$10 * (3 - Данные!$A24 + Данные!$A23)</f>
        <v>8.9999999999982094</v>
      </c>
      <c r="F45" s="144">
        <v>6199.08</v>
      </c>
      <c r="G45" s="145">
        <v>1383.44</v>
      </c>
      <c r="H45" s="184">
        <v>2</v>
      </c>
      <c r="I45" s="184">
        <f>(G45-G43)*H$10 * (3 - Данные!$A24 + Данные!$A23)</f>
        <v>0</v>
      </c>
      <c r="J45" s="155"/>
      <c r="K45" s="155"/>
      <c r="L45" s="184">
        <f>(J45-J43)*L$10 * (3 - Данные!$A24 + Данные!$A23)</f>
        <v>0</v>
      </c>
      <c r="M45" s="184">
        <f>(K45-K43)*L$10 * (3 - Данные!$A24 + Данные!$A23)</f>
        <v>0</v>
      </c>
      <c r="N45" s="155"/>
      <c r="O45" s="155"/>
      <c r="P45" s="184">
        <f>(N45-N43)*P$10 * (3 - Данные!$A24 + Данные!$A23)</f>
        <v>0</v>
      </c>
      <c r="Q45" s="184">
        <f>(O45-O43)*P$10 * (3 - Данные!$A24 + Данные!$A23)</f>
        <v>0</v>
      </c>
      <c r="R45" s="148"/>
      <c r="S45" s="157"/>
      <c r="T45" s="156"/>
      <c r="U45" s="156"/>
      <c r="V45" s="150">
        <f t="shared" ca="1" si="0"/>
        <v>44727.625</v>
      </c>
      <c r="W45" s="185">
        <f t="shared" si="1"/>
        <v>47.000000000010232</v>
      </c>
      <c r="X45" s="250">
        <f t="shared" si="1"/>
        <v>8.9999999999982094</v>
      </c>
    </row>
    <row r="46" spans="1:24" s="153" customFormat="1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184"/>
      <c r="N46" s="155"/>
      <c r="O46" s="155"/>
      <c r="P46" s="184"/>
      <c r="Q46" s="184"/>
      <c r="R46" s="148"/>
      <c r="S46" s="157"/>
      <c r="T46" s="156"/>
      <c r="U46" s="156"/>
      <c r="V46" s="150"/>
      <c r="W46" s="185"/>
      <c r="X46" s="250"/>
    </row>
    <row r="47" spans="1:24" s="153" customFormat="1" ht="13.5" thickBot="1">
      <c r="A47" s="154">
        <f ca="1">INDIRECT(ADDRESS(Данные!$A25,4,1,1,"Данные"), 1)</f>
        <v>44727.666666666664</v>
      </c>
      <c r="B47" s="144">
        <v>478.61</v>
      </c>
      <c r="C47" s="145">
        <v>27.72</v>
      </c>
      <c r="D47" s="184">
        <f>(B47-B45)*D$10 * (3 - Данные!$A25 + Данные!$A24)</f>
        <v>54.000000000002046</v>
      </c>
      <c r="E47" s="184">
        <f>(C47-C45)*D$10 * (3 - Данные!$A25 + Данные!$A24)</f>
        <v>0</v>
      </c>
      <c r="F47" s="144">
        <v>6199.09</v>
      </c>
      <c r="G47" s="145">
        <v>1383.45</v>
      </c>
      <c r="H47" s="184">
        <f>(F47-F45)*H$10 * (3 - Данные!$A25 + Данные!$A24)</f>
        <v>2.0000000000436557</v>
      </c>
      <c r="I47" s="184">
        <f>(G47-G45)*H$10 * (3 - Данные!$A25 + Данные!$A24)</f>
        <v>1.999999999998181</v>
      </c>
      <c r="J47" s="155"/>
      <c r="K47" s="155"/>
      <c r="L47" s="184">
        <f>(J47-J45)*L$10 * (3 - Данные!$A25 + Данные!$A24)</f>
        <v>0</v>
      </c>
      <c r="M47" s="184">
        <f>(K47-K45)*L$10 * (3 - Данные!$A25 + Данные!$A24)</f>
        <v>0</v>
      </c>
      <c r="N47" s="155"/>
      <c r="O47" s="155"/>
      <c r="P47" s="184">
        <f>(N47-N45)*P$10 * (3 - Данные!$A25 + Данные!$A24)</f>
        <v>0</v>
      </c>
      <c r="Q47" s="184">
        <f>(O47-O45)*P$10 * (3 - Данные!$A25 + Данные!$A24)</f>
        <v>0</v>
      </c>
      <c r="R47" s="148"/>
      <c r="S47" s="157"/>
      <c r="T47" s="156"/>
      <c r="U47" s="156"/>
      <c r="V47" s="150">
        <f t="shared" ca="1" si="0"/>
        <v>44727.666666666664</v>
      </c>
      <c r="W47" s="185">
        <f t="shared" si="1"/>
        <v>56.000000000045702</v>
      </c>
      <c r="X47" s="250">
        <f t="shared" si="1"/>
        <v>1.999999999998181</v>
      </c>
    </row>
    <row r="48" spans="1:24" s="153" customFormat="1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184"/>
      <c r="N48" s="155"/>
      <c r="O48" s="155"/>
      <c r="P48" s="184"/>
      <c r="Q48" s="184"/>
      <c r="R48" s="148"/>
      <c r="S48" s="157"/>
      <c r="T48" s="156"/>
      <c r="U48" s="156"/>
      <c r="V48" s="150"/>
      <c r="W48" s="185"/>
      <c r="X48" s="250"/>
    </row>
    <row r="49" spans="1:24" s="153" customFormat="1" ht="13.5" thickBot="1">
      <c r="A49" s="154">
        <f ca="1">INDIRECT(ADDRESS(Данные!$A26,4,1,1,"Данные"), 1)</f>
        <v>44727.708333333336</v>
      </c>
      <c r="B49" s="144">
        <v>478.67</v>
      </c>
      <c r="C49" s="145">
        <v>27.73</v>
      </c>
      <c r="D49" s="184">
        <f>(B49-B47)*D$10 * (3 - Данные!$A26 + Данные!$A25)</f>
        <v>54.000000000002046</v>
      </c>
      <c r="E49" s="184">
        <f>(C49-C47)*D$10 * (3 - Данные!$A26 + Данные!$A25)</f>
        <v>9.0000000000014069</v>
      </c>
      <c r="F49" s="144">
        <v>6199.11</v>
      </c>
      <c r="G49" s="145">
        <v>1383.45</v>
      </c>
      <c r="H49" s="184">
        <v>2</v>
      </c>
      <c r="I49" s="184">
        <f>(G49-G47)*H$10 * (3 - Данные!$A26 + Данные!$A25)</f>
        <v>0</v>
      </c>
      <c r="J49" s="155"/>
      <c r="K49" s="155"/>
      <c r="L49" s="184">
        <f>(J49-J47)*L$10 * (3 - Данные!$A26 + Данные!$A25)</f>
        <v>0</v>
      </c>
      <c r="M49" s="184">
        <f>(K49-K47)*L$10 * (3 - Данные!$A26 + Данные!$A25)</f>
        <v>0</v>
      </c>
      <c r="N49" s="155"/>
      <c r="O49" s="155"/>
      <c r="P49" s="184">
        <f>(N49-N47)*P$10 * (3 - Данные!$A26 + Данные!$A25)</f>
        <v>0</v>
      </c>
      <c r="Q49" s="184">
        <f>(O49-O47)*P$10 * (3 - Данные!$A26 + Данные!$A25)</f>
        <v>0</v>
      </c>
      <c r="R49" s="148"/>
      <c r="S49" s="157"/>
      <c r="T49" s="156"/>
      <c r="U49" s="156"/>
      <c r="V49" s="150">
        <f t="shared" ca="1" si="0"/>
        <v>44727.708333333336</v>
      </c>
      <c r="W49" s="185">
        <f t="shared" si="1"/>
        <v>56.000000000002046</v>
      </c>
      <c r="X49" s="250">
        <f t="shared" si="1"/>
        <v>9.0000000000014069</v>
      </c>
    </row>
    <row r="50" spans="1:24" s="153" customFormat="1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184"/>
      <c r="N50" s="155"/>
      <c r="O50" s="155"/>
      <c r="P50" s="184"/>
      <c r="Q50" s="184"/>
      <c r="R50" s="148"/>
      <c r="S50" s="157"/>
      <c r="T50" s="156"/>
      <c r="U50" s="156"/>
      <c r="V50" s="150"/>
      <c r="W50" s="185"/>
      <c r="X50" s="250"/>
    </row>
    <row r="51" spans="1:24" s="153" customFormat="1" ht="13.5" thickBot="1">
      <c r="A51" s="154">
        <f ca="1">INDIRECT(ADDRESS(Данные!$A27,4,1,1,"Данные"), 1)</f>
        <v>44727.75</v>
      </c>
      <c r="B51" s="144">
        <v>478.74</v>
      </c>
      <c r="C51" s="145">
        <v>27.74</v>
      </c>
      <c r="D51" s="184">
        <f>(B51-B49)*D$10 * (3 - Данные!$A27 + Данные!$A26)</f>
        <v>62.999999999993861</v>
      </c>
      <c r="E51" s="184">
        <f>(C51-C49)*D$10 * (3 - Данные!$A27 + Данные!$A26)</f>
        <v>8.9999999999982094</v>
      </c>
      <c r="F51" s="144">
        <v>6199.12</v>
      </c>
      <c r="G51" s="145">
        <v>1383.46</v>
      </c>
      <c r="H51" s="184">
        <f>(F51-F49)*H$10 * (3 - Данные!$A27 + Данные!$A26)</f>
        <v>2.0000000000436557</v>
      </c>
      <c r="I51" s="184">
        <f>(G51-G49)*H$10 * (3 - Данные!$A27 + Данные!$A26)</f>
        <v>1.999999999998181</v>
      </c>
      <c r="J51" s="155"/>
      <c r="K51" s="155"/>
      <c r="L51" s="184">
        <f>(J51-J49)*L$10 * (3 - Данные!$A27 + Данные!$A26)</f>
        <v>0</v>
      </c>
      <c r="M51" s="184">
        <f>(K51-K49)*L$10 * (3 - Данные!$A27 + Данные!$A26)</f>
        <v>0</v>
      </c>
      <c r="N51" s="155"/>
      <c r="O51" s="155"/>
      <c r="P51" s="184">
        <f>(N51-N49)*P$10 * (3 - Данные!$A27 + Данные!$A26)</f>
        <v>0</v>
      </c>
      <c r="Q51" s="184">
        <f>(O51-O49)*P$10 * (3 - Данные!$A27 + Данные!$A26)</f>
        <v>0</v>
      </c>
      <c r="R51" s="148"/>
      <c r="S51" s="157"/>
      <c r="T51" s="156"/>
      <c r="U51" s="156"/>
      <c r="V51" s="150">
        <f t="shared" ca="1" si="0"/>
        <v>44727.75</v>
      </c>
      <c r="W51" s="185">
        <f t="shared" si="1"/>
        <v>65.000000000037517</v>
      </c>
      <c r="X51" s="250">
        <f t="shared" si="1"/>
        <v>10.99999999999639</v>
      </c>
    </row>
    <row r="52" spans="1:24" s="153" customFormat="1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184"/>
      <c r="N52" s="155"/>
      <c r="O52" s="155"/>
      <c r="P52" s="184"/>
      <c r="Q52" s="184"/>
      <c r="R52" s="148"/>
      <c r="S52" s="157"/>
      <c r="T52" s="156"/>
      <c r="U52" s="156"/>
      <c r="V52" s="150"/>
      <c r="W52" s="185"/>
      <c r="X52" s="250"/>
    </row>
    <row r="53" spans="1:24" s="153" customFormat="1" ht="13.5" thickBot="1">
      <c r="A53" s="154">
        <f ca="1">INDIRECT(ADDRESS(Данные!$A28,4,1,1,"Данные"), 1)</f>
        <v>44727.791666666664</v>
      </c>
      <c r="B53" s="144">
        <v>478.81</v>
      </c>
      <c r="C53" s="145">
        <v>27.74</v>
      </c>
      <c r="D53" s="184">
        <f>(B53-B51)*D$10 * (3 - Данные!$A28 + Данные!$A27)</f>
        <v>62.999999999993861</v>
      </c>
      <c r="E53" s="184">
        <f>(C53-C51)*D$10 * (3 - Данные!$A28 + Данные!$A27)</f>
        <v>0</v>
      </c>
      <c r="F53" s="144">
        <v>6199.14</v>
      </c>
      <c r="G53" s="145">
        <v>1383.46</v>
      </c>
      <c r="H53" s="184">
        <v>4</v>
      </c>
      <c r="I53" s="184">
        <f>(G53-G51)*H$10 * (3 - Данные!$A28 + Данные!$A27)</f>
        <v>0</v>
      </c>
      <c r="J53" s="155"/>
      <c r="K53" s="155"/>
      <c r="L53" s="184">
        <f>(J53-J51)*L$10 * (3 - Данные!$A28 + Данные!$A27)</f>
        <v>0</v>
      </c>
      <c r="M53" s="184">
        <f>(K53-K51)*L$10 * (3 - Данные!$A28 + Данные!$A27)</f>
        <v>0</v>
      </c>
      <c r="N53" s="155"/>
      <c r="O53" s="155"/>
      <c r="P53" s="184">
        <f>(N53-N51)*P$10 * (3 - Данные!$A28 + Данные!$A27)</f>
        <v>0</v>
      </c>
      <c r="Q53" s="184">
        <f>(O53-O51)*P$10 * (3 - Данные!$A28 + Данные!$A27)</f>
        <v>0</v>
      </c>
      <c r="R53" s="148"/>
      <c r="S53" s="157"/>
      <c r="T53" s="156"/>
      <c r="U53" s="156"/>
      <c r="V53" s="150">
        <f t="shared" ca="1" si="0"/>
        <v>44727.791666666664</v>
      </c>
      <c r="W53" s="185">
        <f t="shared" si="1"/>
        <v>66.999999999993861</v>
      </c>
      <c r="X53" s="250">
        <f t="shared" si="1"/>
        <v>0</v>
      </c>
    </row>
    <row r="54" spans="1:24" s="153" customFormat="1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184"/>
      <c r="N54" s="155"/>
      <c r="O54" s="155"/>
      <c r="P54" s="184"/>
      <c r="Q54" s="184"/>
      <c r="R54" s="148"/>
      <c r="S54" s="157"/>
      <c r="T54" s="156"/>
      <c r="U54" s="156"/>
      <c r="V54" s="150"/>
      <c r="W54" s="185"/>
      <c r="X54" s="250"/>
    </row>
    <row r="55" spans="1:24" s="153" customFormat="1" ht="13.5" thickBot="1">
      <c r="A55" s="154">
        <f ca="1">INDIRECT(ADDRESS(Данные!$A29,4,1,1,"Данные"), 1)</f>
        <v>44727.833333333336</v>
      </c>
      <c r="B55" s="144">
        <v>478.89</v>
      </c>
      <c r="C55" s="145">
        <v>27.75</v>
      </c>
      <c r="D55" s="184">
        <f>(B55-B53)*D$10 * (3 - Данные!$A29 + Данные!$A28)</f>
        <v>71.999999999985675</v>
      </c>
      <c r="E55" s="184">
        <f>(C55-C53)*D$10 * (3 - Данные!$A29 + Данные!$A28)</f>
        <v>9.0000000000014069</v>
      </c>
      <c r="F55" s="144">
        <v>6199.15</v>
      </c>
      <c r="G55" s="145">
        <v>1383.46</v>
      </c>
      <c r="H55" s="184">
        <v>2</v>
      </c>
      <c r="I55" s="184">
        <f>(G55-G53)*H$10 * (3 - Данные!$A29 + Данные!$A28)</f>
        <v>0</v>
      </c>
      <c r="J55" s="155"/>
      <c r="K55" s="155"/>
      <c r="L55" s="184">
        <f>(J55-J53)*L$10 * (3 - Данные!$A29 + Данные!$A28)</f>
        <v>0</v>
      </c>
      <c r="M55" s="184">
        <f>(K55-K53)*L$10 * (3 - Данные!$A29 + Данные!$A28)</f>
        <v>0</v>
      </c>
      <c r="N55" s="155"/>
      <c r="O55" s="155"/>
      <c r="P55" s="184">
        <f>(N55-N53)*P$10 * (3 - Данные!$A29 + Данные!$A28)</f>
        <v>0</v>
      </c>
      <c r="Q55" s="184">
        <f>(O55-O53)*P$10 * (3 - Данные!$A29 + Данные!$A28)</f>
        <v>0</v>
      </c>
      <c r="R55" s="148"/>
      <c r="S55" s="157"/>
      <c r="T55" s="156"/>
      <c r="U55" s="156"/>
      <c r="V55" s="150">
        <f t="shared" ca="1" si="0"/>
        <v>44727.833333333336</v>
      </c>
      <c r="W55" s="185">
        <f t="shared" si="1"/>
        <v>73.999999999985675</v>
      </c>
      <c r="X55" s="250">
        <f t="shared" si="1"/>
        <v>9.0000000000014069</v>
      </c>
    </row>
    <row r="56" spans="1:24" s="153" customFormat="1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184"/>
      <c r="M56" s="184"/>
      <c r="N56" s="155"/>
      <c r="O56" s="155"/>
      <c r="P56" s="184"/>
      <c r="Q56" s="184"/>
      <c r="R56" s="148"/>
      <c r="S56" s="157"/>
      <c r="T56" s="156"/>
      <c r="U56" s="156"/>
      <c r="V56" s="150"/>
      <c r="W56" s="185"/>
      <c r="X56" s="250"/>
    </row>
    <row r="57" spans="1:24" s="153" customFormat="1" ht="13.5" thickBot="1">
      <c r="A57" s="154">
        <f ca="1">INDIRECT(ADDRESS(Данные!$A30,4,1,1,"Данные"), 1)</f>
        <v>44727.875</v>
      </c>
      <c r="B57" s="144">
        <v>479</v>
      </c>
      <c r="C57" s="145">
        <v>27.75</v>
      </c>
      <c r="D57" s="184">
        <f>(B57-B55)*D$10 * (3 - Данные!$A30 + Данные!$A29)</f>
        <v>99.000000000012278</v>
      </c>
      <c r="E57" s="184">
        <f>(C57-C55)*D$10 * (3 - Данные!$A30 + Данные!$A29)</f>
        <v>0</v>
      </c>
      <c r="F57" s="144">
        <v>6199.17</v>
      </c>
      <c r="G57" s="145">
        <v>1383.47</v>
      </c>
      <c r="H57" s="184">
        <v>4</v>
      </c>
      <c r="I57" s="184">
        <f>(G57-G55)*H$10 * (3 - Данные!$A30 + Данные!$A29)</f>
        <v>1.999999999998181</v>
      </c>
      <c r="J57" s="155"/>
      <c r="K57" s="155"/>
      <c r="L57" s="184">
        <f>(J57-J55)*L$10 * (3 - Данные!$A30 + Данные!$A29)</f>
        <v>0</v>
      </c>
      <c r="M57" s="184">
        <f>(K57-K55)*L$10 * (3 - Данные!$A30 + Данные!$A29)</f>
        <v>0</v>
      </c>
      <c r="N57" s="155"/>
      <c r="O57" s="155"/>
      <c r="P57" s="184">
        <f>(N57-N55)*P$10 * (3 - Данные!$A30 + Данные!$A29)</f>
        <v>0</v>
      </c>
      <c r="Q57" s="184">
        <f>(O57-O55)*P$10 * (3 - Данные!$A30 + Данные!$A29)</f>
        <v>0</v>
      </c>
      <c r="R57" s="148"/>
      <c r="S57" s="157"/>
      <c r="T57" s="156"/>
      <c r="U57" s="156"/>
      <c r="V57" s="150">
        <f t="shared" ca="1" si="0"/>
        <v>44727.875</v>
      </c>
      <c r="W57" s="185">
        <f t="shared" si="1"/>
        <v>103.00000000001228</v>
      </c>
      <c r="X57" s="250">
        <f t="shared" si="1"/>
        <v>1.999999999998181</v>
      </c>
    </row>
    <row r="58" spans="1:24" s="153" customFormat="1" ht="13.5" thickBot="1">
      <c r="A58" s="154">
        <f ca="1">INDIRECT(ADDRESS(Данные!$A31,4,1,1,"Данные"), 1)</f>
        <v>44727.895833333336</v>
      </c>
      <c r="B58" s="144">
        <v>479</v>
      </c>
      <c r="C58" s="145">
        <v>27.75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44">
        <v>6199.17</v>
      </c>
      <c r="G58" s="145">
        <v>1383.47</v>
      </c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55"/>
      <c r="K58" s="155"/>
      <c r="L58" s="184">
        <f>(J58-J57)*L$10 * (3 - Данные!$A31 + Данные!$A30)</f>
        <v>0</v>
      </c>
      <c r="M58" s="184">
        <f>(K58-K57)*L$10 * (3 - Данные!$A31 + Данные!$A30)</f>
        <v>0</v>
      </c>
      <c r="N58" s="155"/>
      <c r="O58" s="155"/>
      <c r="P58" s="184">
        <f>(N58-N57)*P$10 * (3 - Данные!$A31 + Данные!$A30)</f>
        <v>0</v>
      </c>
      <c r="Q58" s="184">
        <f>(O58-O57)*P$10 * (3 - Данные!$A31 + Данные!$A30)</f>
        <v>0</v>
      </c>
      <c r="R58" s="148"/>
      <c r="S58" s="157"/>
      <c r="T58" s="156"/>
      <c r="U58" s="156"/>
      <c r="V58" s="150">
        <f t="shared" ca="1" si="0"/>
        <v>44727.895833333336</v>
      </c>
      <c r="W58" s="185">
        <f t="shared" si="1"/>
        <v>0</v>
      </c>
      <c r="X58" s="250">
        <f t="shared" si="1"/>
        <v>0</v>
      </c>
    </row>
    <row r="59" spans="1:24" s="153" customFormat="1" ht="13.5" thickBot="1">
      <c r="A59" s="154">
        <f ca="1">INDIRECT(ADDRESS(Данные!$A32,4,1,1,"Данные"), 1)</f>
        <v>44727.916666666664</v>
      </c>
      <c r="B59" s="144">
        <v>479.11</v>
      </c>
      <c r="C59" s="145">
        <v>27.76</v>
      </c>
      <c r="D59" s="184">
        <v>99</v>
      </c>
      <c r="E59" s="184">
        <f>(C59-C58)*D$10 * (3 - Данные!$A32 + Данные!$A31)</f>
        <v>18.000000000002814</v>
      </c>
      <c r="F59" s="144">
        <v>6199.19</v>
      </c>
      <c r="G59" s="145">
        <v>1383.47</v>
      </c>
      <c r="H59" s="184">
        <v>4</v>
      </c>
      <c r="I59" s="184">
        <f>(G59-G58)*H$10 * (3 - Данные!$A32 + Данные!$A31)</f>
        <v>0</v>
      </c>
      <c r="J59" s="155"/>
      <c r="K59" s="155"/>
      <c r="L59" s="184">
        <f>(J59-J58)*L$10 * (3 - Данные!$A32 + Данные!$A31)</f>
        <v>0</v>
      </c>
      <c r="M59" s="184">
        <f>(K59-K58)*L$10 * (3 - Данные!$A32 + Данные!$A31)</f>
        <v>0</v>
      </c>
      <c r="N59" s="155"/>
      <c r="O59" s="155"/>
      <c r="P59" s="184">
        <f>(N59-N58)*P$10 * (3 - Данные!$A32 + Данные!$A31)</f>
        <v>0</v>
      </c>
      <c r="Q59" s="184">
        <f>(O59-O58)*P$10 * (3 - Данные!$A32 + Данные!$A31)</f>
        <v>0</v>
      </c>
      <c r="R59" s="148"/>
      <c r="S59" s="157"/>
      <c r="T59" s="156"/>
      <c r="U59" s="156"/>
      <c r="V59" s="150">
        <f t="shared" ca="1" si="0"/>
        <v>44727.916666666664</v>
      </c>
      <c r="W59" s="185">
        <f t="shared" si="1"/>
        <v>103</v>
      </c>
      <c r="X59" s="250">
        <f t="shared" si="1"/>
        <v>18.000000000002814</v>
      </c>
    </row>
    <row r="60" spans="1:24" s="153" customFormat="1" ht="13.5" thickBot="1">
      <c r="A60" s="154">
        <f ca="1">INDIRECT(ADDRESS(Данные!$A33,4,1,1,"Данные"), 1)</f>
        <v>44727.9375</v>
      </c>
      <c r="B60" s="144">
        <v>479.11</v>
      </c>
      <c r="C60" s="145">
        <v>27.76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44">
        <v>6199.19</v>
      </c>
      <c r="G60" s="145">
        <v>1383.47</v>
      </c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55"/>
      <c r="K60" s="155"/>
      <c r="L60" s="184">
        <f>(J60-J59)*L$10 * (3 - Данные!$A33 + Данные!$A32)</f>
        <v>0</v>
      </c>
      <c r="M60" s="184">
        <f>(K60-K59)*L$10 * (3 - Данные!$A33 + Данные!$A32)</f>
        <v>0</v>
      </c>
      <c r="N60" s="155"/>
      <c r="O60" s="155"/>
      <c r="P60" s="184">
        <f>(N60-N59)*P$10 * (3 - Данные!$A33 + Данные!$A32)</f>
        <v>0</v>
      </c>
      <c r="Q60" s="184">
        <f>(O60-O59)*P$10 * (3 - Данные!$A33 + Данные!$A32)</f>
        <v>0</v>
      </c>
      <c r="R60" s="148"/>
      <c r="S60" s="157"/>
      <c r="T60" s="156"/>
      <c r="U60" s="156"/>
      <c r="V60" s="150">
        <f t="shared" ca="1" si="0"/>
        <v>44727.9375</v>
      </c>
      <c r="W60" s="185">
        <f t="shared" si="1"/>
        <v>0</v>
      </c>
      <c r="X60" s="250">
        <f t="shared" si="1"/>
        <v>0</v>
      </c>
    </row>
    <row r="61" spans="1:24" s="153" customFormat="1" ht="13.5" thickBot="1">
      <c r="A61" s="154">
        <f ca="1">INDIRECT(ADDRESS(Данные!$A34,4,1,1,"Данные"), 1)</f>
        <v>44727.958333333336</v>
      </c>
      <c r="B61" s="144">
        <v>479.22</v>
      </c>
      <c r="C61" s="145">
        <v>27.77</v>
      </c>
      <c r="D61" s="184">
        <v>99</v>
      </c>
      <c r="E61" s="184">
        <f>(C61-C60)*D$10 * (3 - Данные!$A34 + Данные!$A33)</f>
        <v>17.999999999996419</v>
      </c>
      <c r="F61" s="144">
        <v>6199.21</v>
      </c>
      <c r="G61" s="145">
        <v>1383.47</v>
      </c>
      <c r="H61" s="184">
        <v>6</v>
      </c>
      <c r="I61" s="184">
        <f>(G61-G60)*H$10 * (3 - Данные!$A34 + Данные!$A33)</f>
        <v>0</v>
      </c>
      <c r="J61" s="155"/>
      <c r="K61" s="155"/>
      <c r="L61" s="184">
        <f>(J61-J60)*L$10 * (3 - Данные!$A34 + Данные!$A33)</f>
        <v>0</v>
      </c>
      <c r="M61" s="184">
        <f>(K61-K60)*L$10 * (3 - Данные!$A34 + Данные!$A33)</f>
        <v>0</v>
      </c>
      <c r="N61" s="155"/>
      <c r="O61" s="155"/>
      <c r="P61" s="184">
        <f>(N61-N60)*P$10 * (3 - Данные!$A34 + Данные!$A33)</f>
        <v>0</v>
      </c>
      <c r="Q61" s="184">
        <f>(O61-O60)*P$10 * (3 - Данные!$A34 + Данные!$A33)</f>
        <v>0</v>
      </c>
      <c r="R61" s="148"/>
      <c r="S61" s="157"/>
      <c r="T61" s="156"/>
      <c r="U61" s="156"/>
      <c r="V61" s="150">
        <f t="shared" ca="1" si="0"/>
        <v>44727.958333333336</v>
      </c>
      <c r="W61" s="185">
        <f t="shared" si="1"/>
        <v>105</v>
      </c>
      <c r="X61" s="250">
        <f t="shared" si="1"/>
        <v>17.999999999996419</v>
      </c>
    </row>
    <row r="62" spans="1:24" s="153" customFormat="1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184"/>
      <c r="N62" s="155"/>
      <c r="O62" s="155"/>
      <c r="P62" s="184"/>
      <c r="Q62" s="184"/>
      <c r="R62" s="148"/>
      <c r="S62" s="157"/>
      <c r="T62" s="312"/>
      <c r="U62" s="312"/>
      <c r="V62" s="150"/>
      <c r="W62" s="185"/>
      <c r="X62" s="250"/>
    </row>
    <row r="63" spans="1:24" s="153" customFormat="1" ht="13.5" thickBot="1">
      <c r="A63" s="159">
        <f ca="1">INDIRECT(ADDRESS(Данные!$A35,4,1,1,"Данные"), 1)</f>
        <v>44728</v>
      </c>
      <c r="B63" s="144">
        <v>479.33</v>
      </c>
      <c r="C63" s="145">
        <v>27.77</v>
      </c>
      <c r="D63" s="184">
        <f>(B63-B61)*D$10 * (3 - Данные!$A35 + Данные!$A34)</f>
        <v>98.999999999961119</v>
      </c>
      <c r="E63" s="184">
        <f>(C63-C61)*D$10 * (3 - Данные!$A35 + Данные!$A34)</f>
        <v>0</v>
      </c>
      <c r="F63" s="144">
        <v>6199.54</v>
      </c>
      <c r="G63" s="145">
        <v>1383.57</v>
      </c>
      <c r="H63" s="184">
        <v>66</v>
      </c>
      <c r="I63" s="184">
        <f>(G63-G61)*H$10 * (3 - Данные!$A35 + Данные!$A34)</f>
        <v>19.99999999998181</v>
      </c>
      <c r="J63" s="155"/>
      <c r="K63" s="155"/>
      <c r="L63" s="184">
        <f>(J63-J61)*L$10 * (3 - Данные!$A35 + Данные!$A34)</f>
        <v>0</v>
      </c>
      <c r="M63" s="184">
        <f>(K63-K61)*L$10 * (3 - Данные!$A35 + Данные!$A34)</f>
        <v>0</v>
      </c>
      <c r="N63" s="155"/>
      <c r="O63" s="155"/>
      <c r="P63" s="184">
        <f>(N63-N61)*P$10 * (3 - Данные!$A35 + Данные!$A34)</f>
        <v>0</v>
      </c>
      <c r="Q63" s="184">
        <f>(O63-O61)*P$10 * (3 - Данные!$A35 + Данные!$A34)</f>
        <v>0</v>
      </c>
      <c r="R63" s="148"/>
      <c r="S63" s="157"/>
      <c r="T63" s="161"/>
      <c r="U63" s="161"/>
      <c r="V63" s="150">
        <f t="shared" ca="1" si="0"/>
        <v>44728</v>
      </c>
      <c r="W63" s="185">
        <f t="shared" si="1"/>
        <v>164.99999999996112</v>
      </c>
      <c r="X63" s="250">
        <f t="shared" si="1"/>
        <v>19.99999999998181</v>
      </c>
    </row>
    <row r="64" spans="1:24" s="153" customFormat="1">
      <c r="F64" s="153" t="s">
        <v>2</v>
      </c>
    </row>
    <row r="65" spans="1:24" s="153" customFormat="1">
      <c r="A65" s="153" t="s">
        <v>2</v>
      </c>
      <c r="C65" s="189" t="s">
        <v>27</v>
      </c>
      <c r="D65" s="164">
        <f>( B63-B15)*D10</f>
        <v>1520.999999999998</v>
      </c>
      <c r="E65" s="164">
        <f>( C63-C15)*D10</f>
        <v>144.00000000000011</v>
      </c>
      <c r="G65" s="189" t="s">
        <v>27</v>
      </c>
      <c r="H65" s="164">
        <f>( F63-F15)*H10</f>
        <v>126.00000000002183</v>
      </c>
      <c r="I65" s="164">
        <f>( G63-G15)*H10</f>
        <v>35.999999999967258</v>
      </c>
      <c r="K65" s="189" t="s">
        <v>27</v>
      </c>
      <c r="L65" s="164">
        <f>( J63-J15)*L10</f>
        <v>0</v>
      </c>
      <c r="M65" s="164">
        <f>( K63-K15)*L10</f>
        <v>0</v>
      </c>
      <c r="O65" s="189" t="s">
        <v>27</v>
      </c>
      <c r="P65" s="164">
        <f>( N63-N15)*P10</f>
        <v>0</v>
      </c>
      <c r="Q65" s="164">
        <f>( O63-O15)*P10</f>
        <v>0</v>
      </c>
      <c r="S65" s="189" t="s">
        <v>27</v>
      </c>
      <c r="T65" s="164">
        <f>( R63-R15)*T10</f>
        <v>0</v>
      </c>
      <c r="U65" s="164">
        <f>( S63-S15)*T10</f>
        <v>0</v>
      </c>
      <c r="W65" s="164">
        <f>D65+H65+L65+P65+T65</f>
        <v>1647.0000000000198</v>
      </c>
      <c r="X65" s="164">
        <f>E65+I65+M65+Q65+U65</f>
        <v>179.99999999996737</v>
      </c>
    </row>
    <row r="66" spans="1:24" s="153" customFormat="1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7" spans="1:24" s="153" customFormat="1"/>
    <row r="68" spans="1:24" s="153" customFormat="1">
      <c r="A68" s="85"/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</row>
    <row r="69" spans="1:24" s="153" customFormat="1">
      <c r="A69" s="85"/>
      <c r="B69" s="85"/>
      <c r="C69" s="85"/>
      <c r="D69" s="85"/>
      <c r="E69" s="85"/>
      <c r="F69" s="8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</row>
    <row r="70" spans="1:24" s="153" customFormat="1"/>
    <row r="71" spans="1:24" s="153" customFormat="1"/>
    <row r="72" spans="1:24" s="153" customFormat="1"/>
    <row r="73" spans="1:24" s="153" customFormat="1"/>
    <row r="74" spans="1:24" s="153" customFormat="1"/>
    <row r="75" spans="1:24" s="153" customFormat="1"/>
    <row r="76" spans="1:24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</row>
    <row r="77" spans="1:24" ht="13.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247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247"/>
      <c r="X77" s="96"/>
    </row>
    <row r="78" spans="1:24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</row>
    <row r="79" spans="1:24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</row>
    <row r="80" spans="1:24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</row>
    <row r="81" spans="1:24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</row>
    <row r="82" spans="1:24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</row>
    <row r="83" spans="1:24">
      <c r="A83" s="90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</row>
    <row r="84" spans="1:24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</row>
    <row r="85" spans="1:24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</row>
    <row r="86" spans="1:24" ht="18.75">
      <c r="A86" s="90"/>
      <c r="B86" s="90"/>
      <c r="C86" s="90"/>
      <c r="D86" s="90"/>
      <c r="E86" s="90"/>
      <c r="F86" s="96"/>
      <c r="G86" s="336"/>
      <c r="H86" s="336"/>
      <c r="I86" s="90"/>
      <c r="J86" s="96"/>
      <c r="K86" s="169"/>
      <c r="L86" s="170"/>
      <c r="M86" s="171"/>
      <c r="N86" s="171"/>
      <c r="O86" s="96"/>
      <c r="P86" s="96"/>
      <c r="Q86" s="96"/>
      <c r="R86" s="90"/>
      <c r="S86" s="172"/>
      <c r="T86" s="96"/>
      <c r="U86" s="96"/>
      <c r="V86" s="96"/>
      <c r="W86" s="96"/>
      <c r="X86" s="96"/>
    </row>
    <row r="87" spans="1:24">
      <c r="A87" s="96"/>
      <c r="B87" s="96"/>
      <c r="C87" s="96"/>
      <c r="D87" s="96"/>
      <c r="E87" s="96"/>
      <c r="F87" s="174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174"/>
      <c r="V87" s="96"/>
      <c r="W87" s="96"/>
      <c r="X87" s="96"/>
    </row>
    <row r="88" spans="1:24" ht="19.5">
      <c r="A88" s="96"/>
      <c r="B88" s="96"/>
      <c r="C88" s="175"/>
      <c r="D88" s="96"/>
      <c r="E88" s="96"/>
      <c r="F88" s="96"/>
      <c r="G88" s="96"/>
      <c r="H88" s="96"/>
      <c r="I88" s="96"/>
      <c r="J88" s="96"/>
      <c r="K88" s="90"/>
      <c r="L88" s="96"/>
      <c r="M88" s="96"/>
      <c r="N88" s="96"/>
      <c r="O88" s="173"/>
      <c r="P88" s="96"/>
      <c r="Q88" s="90"/>
      <c r="R88" s="96"/>
      <c r="S88" s="96"/>
      <c r="T88" s="96"/>
      <c r="U88" s="96"/>
      <c r="V88" s="96"/>
      <c r="W88" s="96"/>
      <c r="X88" s="96"/>
    </row>
    <row r="89" spans="1:24">
      <c r="A89" s="96"/>
      <c r="B89" s="174"/>
      <c r="C89" s="96"/>
      <c r="D89" s="96"/>
      <c r="E89" s="96"/>
      <c r="F89" s="96"/>
      <c r="G89" s="96"/>
      <c r="H89" s="96"/>
      <c r="I89" s="96"/>
      <c r="J89" s="96"/>
      <c r="K89" s="90"/>
      <c r="L89" s="90"/>
      <c r="M89" s="96"/>
      <c r="N89" s="96"/>
      <c r="O89" s="90"/>
      <c r="P89" s="96"/>
      <c r="Q89" s="96"/>
      <c r="R89" s="96"/>
      <c r="S89" s="96"/>
      <c r="T89" s="96"/>
      <c r="U89" s="96"/>
      <c r="V89" s="96"/>
      <c r="W89" s="96"/>
      <c r="X89" s="96"/>
    </row>
    <row r="90" spans="1:24">
      <c r="A90" s="17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176"/>
      <c r="W90" s="96"/>
      <c r="X90" s="96"/>
    </row>
    <row r="91" spans="1:24">
      <c r="A91" s="17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176"/>
      <c r="W91" s="96"/>
      <c r="X91" s="96"/>
    </row>
    <row r="92" spans="1:24">
      <c r="A92" s="17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176"/>
      <c r="W92" s="96"/>
      <c r="X92" s="96"/>
    </row>
    <row r="93" spans="1:24">
      <c r="A93" s="17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176"/>
      <c r="W93" s="96"/>
      <c r="X93" s="96"/>
    </row>
    <row r="94" spans="1:24">
      <c r="A94" s="176"/>
      <c r="B94" s="96"/>
      <c r="C94" s="96"/>
      <c r="D94" s="96"/>
      <c r="E94" s="291"/>
      <c r="F94" s="96"/>
      <c r="G94" s="96"/>
      <c r="H94" s="96"/>
      <c r="I94" s="291"/>
      <c r="J94" s="96"/>
      <c r="K94" s="96"/>
      <c r="L94" s="96"/>
      <c r="M94" s="291"/>
      <c r="N94" s="96"/>
      <c r="O94" s="96"/>
      <c r="P94" s="96"/>
      <c r="Q94" s="291"/>
      <c r="R94" s="96"/>
      <c r="S94" s="96"/>
      <c r="T94" s="96"/>
      <c r="U94" s="291"/>
      <c r="V94" s="176"/>
      <c r="W94" s="96"/>
      <c r="X94" s="291"/>
    </row>
    <row r="95" spans="1:24">
      <c r="A95" s="17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176"/>
      <c r="W95" s="96"/>
      <c r="X95" s="96"/>
    </row>
    <row r="96" spans="1:24">
      <c r="A96" s="17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176"/>
      <c r="W96" s="96"/>
      <c r="X96" s="96"/>
    </row>
    <row r="97" spans="1:24">
      <c r="A97" s="176"/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6"/>
      <c r="W97" s="177"/>
      <c r="X97" s="177"/>
    </row>
    <row r="98" spans="1:24">
      <c r="A98" s="176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6"/>
      <c r="W98" s="177"/>
      <c r="X98" s="177"/>
    </row>
    <row r="99" spans="1:24">
      <c r="A99" s="180"/>
      <c r="B99" s="248"/>
      <c r="C99" s="183"/>
      <c r="D99" s="96"/>
      <c r="E99" s="96"/>
      <c r="F99" s="248"/>
      <c r="G99" s="183"/>
      <c r="H99" s="96"/>
      <c r="I99" s="96"/>
      <c r="J99" s="248"/>
      <c r="K99" s="183"/>
      <c r="L99" s="96"/>
      <c r="M99" s="96"/>
      <c r="N99" s="248"/>
      <c r="O99" s="96"/>
      <c r="P99" s="96"/>
      <c r="Q99" s="96"/>
      <c r="R99" s="183"/>
      <c r="S99" s="183"/>
      <c r="T99" s="96"/>
      <c r="U99" s="96"/>
      <c r="V99" s="180"/>
      <c r="W99" s="183"/>
      <c r="X99" s="96"/>
    </row>
    <row r="100" spans="1:24">
      <c r="A100" s="177"/>
      <c r="B100" s="248"/>
      <c r="C100" s="183"/>
      <c r="D100" s="96"/>
      <c r="E100" s="96"/>
      <c r="F100" s="248"/>
      <c r="G100" s="183"/>
      <c r="H100" s="96"/>
      <c r="I100" s="96"/>
      <c r="J100" s="248"/>
      <c r="K100" s="183"/>
      <c r="L100" s="96"/>
      <c r="M100" s="96"/>
      <c r="N100" s="248"/>
      <c r="O100" s="96"/>
      <c r="P100" s="96"/>
      <c r="Q100" s="96"/>
      <c r="R100" s="183"/>
      <c r="S100" s="183"/>
      <c r="T100" s="96"/>
      <c r="U100" s="96"/>
      <c r="V100" s="177"/>
      <c r="W100" s="183"/>
      <c r="X100" s="96"/>
    </row>
    <row r="101" spans="1:24">
      <c r="A101" s="177"/>
      <c r="B101" s="248"/>
      <c r="C101" s="183"/>
      <c r="D101" s="96"/>
      <c r="E101" s="96"/>
      <c r="F101" s="248"/>
      <c r="G101" s="183"/>
      <c r="H101" s="96"/>
      <c r="I101" s="96"/>
      <c r="J101" s="248"/>
      <c r="K101" s="183"/>
      <c r="L101" s="96"/>
      <c r="M101" s="96"/>
      <c r="N101" s="248"/>
      <c r="O101" s="96"/>
      <c r="P101" s="96"/>
      <c r="Q101" s="96"/>
      <c r="R101" s="183"/>
      <c r="S101" s="183"/>
      <c r="T101" s="96"/>
      <c r="U101" s="96"/>
      <c r="V101" s="177"/>
      <c r="W101" s="183"/>
      <c r="X101" s="96"/>
    </row>
    <row r="102" spans="1:24">
      <c r="A102" s="177"/>
      <c r="B102" s="248"/>
      <c r="C102" s="183"/>
      <c r="D102" s="96"/>
      <c r="E102" s="96"/>
      <c r="F102" s="248"/>
      <c r="G102" s="183"/>
      <c r="H102" s="96"/>
      <c r="I102" s="96"/>
      <c r="J102" s="248"/>
      <c r="K102" s="183"/>
      <c r="L102" s="96"/>
      <c r="M102" s="96"/>
      <c r="N102" s="248"/>
      <c r="O102" s="96"/>
      <c r="P102" s="96"/>
      <c r="Q102" s="96"/>
      <c r="R102" s="183"/>
      <c r="S102" s="183"/>
      <c r="T102" s="96"/>
      <c r="U102" s="96"/>
      <c r="V102" s="177"/>
      <c r="W102" s="183"/>
      <c r="X102" s="96"/>
    </row>
    <row r="103" spans="1:24">
      <c r="A103" s="177"/>
      <c r="B103" s="248"/>
      <c r="C103" s="183"/>
      <c r="D103" s="96"/>
      <c r="E103" s="96"/>
      <c r="F103" s="248"/>
      <c r="G103" s="183"/>
      <c r="H103" s="96"/>
      <c r="I103" s="96"/>
      <c r="J103" s="248"/>
      <c r="K103" s="183"/>
      <c r="L103" s="96"/>
      <c r="M103" s="96"/>
      <c r="N103" s="248"/>
      <c r="O103" s="96"/>
      <c r="P103" s="96"/>
      <c r="Q103" s="96"/>
      <c r="R103" s="183"/>
      <c r="S103" s="183"/>
      <c r="T103" s="96"/>
      <c r="U103" s="96"/>
      <c r="V103" s="177"/>
      <c r="W103" s="183"/>
      <c r="X103" s="96"/>
    </row>
    <row r="104" spans="1:24">
      <c r="A104" s="177"/>
      <c r="B104" s="248"/>
      <c r="C104" s="183"/>
      <c r="D104" s="96"/>
      <c r="E104" s="96"/>
      <c r="F104" s="248"/>
      <c r="G104" s="183"/>
      <c r="H104" s="96"/>
      <c r="I104" s="96"/>
      <c r="J104" s="248"/>
      <c r="K104" s="183"/>
      <c r="L104" s="96"/>
      <c r="M104" s="96"/>
      <c r="N104" s="248"/>
      <c r="O104" s="96"/>
      <c r="P104" s="96"/>
      <c r="Q104" s="96"/>
      <c r="R104" s="183"/>
      <c r="S104" s="183"/>
      <c r="T104" s="96"/>
      <c r="U104" s="96"/>
      <c r="V104" s="177"/>
      <c r="W104" s="183"/>
      <c r="X104" s="96"/>
    </row>
    <row r="105" spans="1:24">
      <c r="A105" s="177"/>
      <c r="B105" s="248"/>
      <c r="C105" s="183"/>
      <c r="D105" s="96"/>
      <c r="E105" s="96"/>
      <c r="F105" s="248"/>
      <c r="G105" s="183"/>
      <c r="H105" s="96"/>
      <c r="I105" s="96"/>
      <c r="J105" s="248"/>
      <c r="K105" s="183"/>
      <c r="L105" s="96"/>
      <c r="M105" s="96"/>
      <c r="N105" s="248"/>
      <c r="O105" s="96"/>
      <c r="P105" s="96"/>
      <c r="Q105" s="96"/>
      <c r="R105" s="183"/>
      <c r="S105" s="183"/>
      <c r="T105" s="96"/>
      <c r="U105" s="96"/>
      <c r="V105" s="177"/>
      <c r="W105" s="183"/>
      <c r="X105" s="96"/>
    </row>
    <row r="106" spans="1:24">
      <c r="A106" s="177"/>
      <c r="B106" s="248"/>
      <c r="C106" s="183"/>
      <c r="D106" s="96"/>
      <c r="E106" s="96"/>
      <c r="F106" s="248"/>
      <c r="G106" s="183"/>
      <c r="H106" s="96"/>
      <c r="I106" s="96"/>
      <c r="J106" s="248"/>
      <c r="K106" s="183"/>
      <c r="L106" s="96"/>
      <c r="M106" s="96"/>
      <c r="N106" s="248"/>
      <c r="O106" s="96"/>
      <c r="P106" s="96"/>
      <c r="Q106" s="96"/>
      <c r="R106" s="183"/>
      <c r="S106" s="183"/>
      <c r="T106" s="96"/>
      <c r="U106" s="96"/>
      <c r="V106" s="177"/>
      <c r="W106" s="183"/>
      <c r="X106" s="96"/>
    </row>
    <row r="107" spans="1:24">
      <c r="A107" s="177"/>
      <c r="B107" s="248"/>
      <c r="C107" s="183"/>
      <c r="D107" s="96"/>
      <c r="E107" s="96"/>
      <c r="F107" s="248"/>
      <c r="G107" s="183"/>
      <c r="H107" s="96"/>
      <c r="I107" s="96"/>
      <c r="J107" s="248"/>
      <c r="K107" s="183"/>
      <c r="L107" s="96"/>
      <c r="M107" s="96"/>
      <c r="N107" s="248"/>
      <c r="O107" s="96"/>
      <c r="P107" s="96"/>
      <c r="Q107" s="96"/>
      <c r="R107" s="183"/>
      <c r="S107" s="183"/>
      <c r="T107" s="96"/>
      <c r="U107" s="96"/>
      <c r="V107" s="177"/>
      <c r="W107" s="183"/>
      <c r="X107" s="96"/>
    </row>
    <row r="108" spans="1:24">
      <c r="A108" s="180"/>
      <c r="B108" s="248"/>
      <c r="C108" s="183"/>
      <c r="D108" s="96"/>
      <c r="E108" s="96"/>
      <c r="F108" s="248"/>
      <c r="G108" s="183"/>
      <c r="H108" s="96"/>
      <c r="I108" s="96"/>
      <c r="J108" s="248"/>
      <c r="K108" s="183"/>
      <c r="L108" s="96"/>
      <c r="M108" s="96"/>
      <c r="N108" s="248"/>
      <c r="O108" s="96"/>
      <c r="P108" s="96"/>
      <c r="Q108" s="96"/>
      <c r="R108" s="183"/>
      <c r="S108" s="183"/>
      <c r="T108" s="96"/>
      <c r="U108" s="96"/>
      <c r="V108" s="180"/>
      <c r="W108" s="183"/>
      <c r="X108" s="96"/>
    </row>
    <row r="109" spans="1:24">
      <c r="A109" s="177"/>
      <c r="B109" s="248"/>
      <c r="C109" s="183"/>
      <c r="D109" s="96"/>
      <c r="E109" s="96"/>
      <c r="F109" s="248"/>
      <c r="G109" s="183"/>
      <c r="H109" s="96"/>
      <c r="I109" s="96"/>
      <c r="J109" s="248"/>
      <c r="K109" s="183"/>
      <c r="L109" s="96"/>
      <c r="M109" s="96"/>
      <c r="N109" s="248"/>
      <c r="O109" s="96"/>
      <c r="P109" s="96"/>
      <c r="Q109" s="96"/>
      <c r="R109" s="183"/>
      <c r="S109" s="183"/>
      <c r="T109" s="96"/>
      <c r="U109" s="96"/>
      <c r="V109" s="177"/>
      <c r="W109" s="183"/>
      <c r="X109" s="96"/>
    </row>
    <row r="110" spans="1:24">
      <c r="A110" s="177"/>
      <c r="B110" s="248"/>
      <c r="C110" s="183"/>
      <c r="D110" s="96"/>
      <c r="E110" s="96"/>
      <c r="F110" s="248"/>
      <c r="G110" s="183"/>
      <c r="H110" s="96"/>
      <c r="I110" s="96"/>
      <c r="J110" s="248"/>
      <c r="K110" s="183"/>
      <c r="L110" s="96"/>
      <c r="M110" s="96"/>
      <c r="N110" s="248"/>
      <c r="O110" s="96"/>
      <c r="P110" s="96"/>
      <c r="Q110" s="96"/>
      <c r="R110" s="183"/>
      <c r="S110" s="183"/>
      <c r="T110" s="96"/>
      <c r="U110" s="96"/>
      <c r="V110" s="177"/>
      <c r="W110" s="183"/>
      <c r="X110" s="96"/>
    </row>
    <row r="111" spans="1:24">
      <c r="A111" s="177"/>
      <c r="B111" s="248"/>
      <c r="C111" s="183"/>
      <c r="D111" s="96"/>
      <c r="E111" s="96"/>
      <c r="F111" s="248"/>
      <c r="G111" s="183"/>
      <c r="H111" s="96"/>
      <c r="I111" s="96"/>
      <c r="J111" s="248"/>
      <c r="K111" s="183"/>
      <c r="L111" s="96"/>
      <c r="M111" s="96"/>
      <c r="N111" s="248"/>
      <c r="O111" s="96"/>
      <c r="P111" s="96"/>
      <c r="Q111" s="96"/>
      <c r="R111" s="183"/>
      <c r="S111" s="183"/>
      <c r="T111" s="96"/>
      <c r="U111" s="96"/>
      <c r="V111" s="177"/>
      <c r="W111" s="183"/>
      <c r="X111" s="96"/>
    </row>
    <row r="112" spans="1:24">
      <c r="A112" s="177"/>
      <c r="B112" s="248"/>
      <c r="C112" s="183"/>
      <c r="D112" s="96"/>
      <c r="E112" s="96"/>
      <c r="F112" s="248"/>
      <c r="G112" s="183"/>
      <c r="H112" s="96"/>
      <c r="I112" s="96"/>
      <c r="J112" s="248"/>
      <c r="K112" s="183"/>
      <c r="L112" s="96"/>
      <c r="M112" s="96"/>
      <c r="N112" s="248"/>
      <c r="O112" s="96"/>
      <c r="P112" s="96"/>
      <c r="Q112" s="96"/>
      <c r="R112" s="183"/>
      <c r="S112" s="183"/>
      <c r="T112" s="96"/>
      <c r="U112" s="96"/>
      <c r="V112" s="177"/>
      <c r="W112" s="183"/>
      <c r="X112" s="96"/>
    </row>
    <row r="113" spans="1:24">
      <c r="A113" s="177"/>
      <c r="B113" s="248"/>
      <c r="C113" s="183"/>
      <c r="D113" s="96"/>
      <c r="E113" s="96"/>
      <c r="F113" s="248"/>
      <c r="G113" s="183"/>
      <c r="H113" s="96"/>
      <c r="I113" s="96"/>
      <c r="J113" s="248"/>
      <c r="K113" s="183"/>
      <c r="L113" s="96"/>
      <c r="M113" s="96"/>
      <c r="N113" s="248"/>
      <c r="O113" s="96"/>
      <c r="P113" s="96"/>
      <c r="Q113" s="96"/>
      <c r="R113" s="183"/>
      <c r="S113" s="183"/>
      <c r="T113" s="96"/>
      <c r="U113" s="96"/>
      <c r="V113" s="177"/>
      <c r="W113" s="183"/>
      <c r="X113" s="96"/>
    </row>
    <row r="114" spans="1:24">
      <c r="A114" s="177"/>
      <c r="B114" s="248"/>
      <c r="C114" s="183"/>
      <c r="D114" s="96"/>
      <c r="E114" s="96"/>
      <c r="F114" s="248"/>
      <c r="G114" s="183"/>
      <c r="H114" s="96"/>
      <c r="I114" s="96"/>
      <c r="J114" s="248"/>
      <c r="K114" s="183"/>
      <c r="L114" s="96"/>
      <c r="M114" s="96"/>
      <c r="N114" s="248"/>
      <c r="O114" s="96"/>
      <c r="P114" s="96"/>
      <c r="Q114" s="96"/>
      <c r="R114" s="183"/>
      <c r="S114" s="183"/>
      <c r="T114" s="96"/>
      <c r="U114" s="96"/>
      <c r="V114" s="177"/>
      <c r="W114" s="183"/>
      <c r="X114" s="96"/>
    </row>
    <row r="115" spans="1:24">
      <c r="A115" s="177"/>
      <c r="B115" s="248"/>
      <c r="C115" s="183"/>
      <c r="D115" s="96"/>
      <c r="E115" s="96"/>
      <c r="F115" s="248"/>
      <c r="G115" s="183"/>
      <c r="H115" s="96"/>
      <c r="I115" s="96"/>
      <c r="J115" s="248"/>
      <c r="K115" s="183"/>
      <c r="L115" s="96"/>
      <c r="M115" s="96"/>
      <c r="N115" s="248"/>
      <c r="O115" s="96"/>
      <c r="P115" s="96"/>
      <c r="Q115" s="96"/>
      <c r="R115" s="183"/>
      <c r="S115" s="183"/>
      <c r="T115" s="96"/>
      <c r="U115" s="96"/>
      <c r="V115" s="177"/>
      <c r="W115" s="183"/>
      <c r="X115" s="96"/>
    </row>
    <row r="116" spans="1:24">
      <c r="A116" s="177"/>
      <c r="B116" s="248"/>
      <c r="C116" s="183"/>
      <c r="D116" s="96"/>
      <c r="E116" s="96"/>
      <c r="F116" s="248"/>
      <c r="G116" s="183"/>
      <c r="H116" s="96"/>
      <c r="I116" s="96"/>
      <c r="J116" s="248"/>
      <c r="K116" s="183"/>
      <c r="L116" s="96"/>
      <c r="M116" s="96"/>
      <c r="N116" s="248"/>
      <c r="O116" s="96"/>
      <c r="P116" s="96"/>
      <c r="Q116" s="96"/>
      <c r="R116" s="183"/>
      <c r="S116" s="183"/>
      <c r="T116" s="96"/>
      <c r="U116" s="96"/>
      <c r="V116" s="177"/>
      <c r="W116" s="183"/>
      <c r="X116" s="96"/>
    </row>
    <row r="117" spans="1:24">
      <c r="A117" s="177"/>
      <c r="B117" s="248"/>
      <c r="C117" s="183"/>
      <c r="D117" s="96"/>
      <c r="E117" s="96"/>
      <c r="F117" s="248"/>
      <c r="G117" s="183"/>
      <c r="H117" s="96"/>
      <c r="I117" s="96"/>
      <c r="J117" s="248"/>
      <c r="K117" s="183"/>
      <c r="L117" s="96"/>
      <c r="M117" s="96"/>
      <c r="N117" s="248"/>
      <c r="O117" s="96"/>
      <c r="P117" s="96"/>
      <c r="Q117" s="96"/>
      <c r="R117" s="183"/>
      <c r="S117" s="183"/>
      <c r="T117" s="96"/>
      <c r="U117" s="96"/>
      <c r="V117" s="177"/>
      <c r="W117" s="183"/>
      <c r="X117" s="96"/>
    </row>
    <row r="118" spans="1:24">
      <c r="A118" s="177"/>
      <c r="B118" s="248"/>
      <c r="C118" s="183"/>
      <c r="D118" s="249"/>
      <c r="E118" s="249"/>
      <c r="F118" s="248"/>
      <c r="G118" s="183"/>
      <c r="H118" s="249"/>
      <c r="I118" s="249"/>
      <c r="J118" s="248"/>
      <c r="K118" s="183"/>
      <c r="L118" s="249"/>
      <c r="M118" s="249"/>
      <c r="N118" s="248"/>
      <c r="O118" s="96"/>
      <c r="P118" s="249"/>
      <c r="Q118" s="249"/>
      <c r="R118" s="183"/>
      <c r="S118" s="183"/>
      <c r="T118" s="249"/>
      <c r="U118" s="249"/>
      <c r="V118" s="177"/>
      <c r="W118" s="183"/>
      <c r="X118" s="96"/>
    </row>
    <row r="119" spans="1:24">
      <c r="A119" s="177"/>
      <c r="B119" s="248"/>
      <c r="C119" s="183"/>
      <c r="D119" s="165"/>
      <c r="E119" s="165"/>
      <c r="F119" s="248"/>
      <c r="G119" s="183"/>
      <c r="H119" s="165"/>
      <c r="I119" s="165"/>
      <c r="J119" s="248"/>
      <c r="K119" s="183"/>
      <c r="L119" s="165"/>
      <c r="M119" s="165"/>
      <c r="N119" s="248"/>
      <c r="O119" s="96"/>
      <c r="P119" s="165"/>
      <c r="Q119" s="165"/>
      <c r="R119" s="183"/>
      <c r="S119" s="183"/>
      <c r="T119" s="165"/>
      <c r="U119" s="165"/>
      <c r="V119" s="177"/>
      <c r="W119" s="183"/>
      <c r="X119" s="96"/>
    </row>
    <row r="120" spans="1:24">
      <c r="A120" s="177"/>
      <c r="B120" s="248"/>
      <c r="C120" s="183"/>
      <c r="D120" s="96"/>
      <c r="E120" s="96"/>
      <c r="F120" s="248"/>
      <c r="G120" s="183"/>
      <c r="H120" s="96"/>
      <c r="I120" s="96"/>
      <c r="J120" s="248"/>
      <c r="K120" s="183"/>
      <c r="L120" s="96"/>
      <c r="M120" s="96"/>
      <c r="N120" s="248"/>
      <c r="O120" s="96"/>
      <c r="P120" s="96"/>
      <c r="Q120" s="96"/>
      <c r="R120" s="183"/>
      <c r="S120" s="183"/>
      <c r="T120" s="96"/>
      <c r="U120" s="96"/>
      <c r="V120" s="177"/>
      <c r="W120" s="183"/>
      <c r="X120" s="96"/>
    </row>
    <row r="121" spans="1:24">
      <c r="A121" s="177"/>
      <c r="B121" s="248"/>
      <c r="C121" s="183"/>
      <c r="D121" s="96"/>
      <c r="E121" s="96"/>
      <c r="F121" s="248"/>
      <c r="G121" s="183"/>
      <c r="H121" s="96"/>
      <c r="I121" s="96"/>
      <c r="J121" s="248"/>
      <c r="K121" s="183"/>
      <c r="L121" s="96"/>
      <c r="M121" s="96"/>
      <c r="N121" s="248"/>
      <c r="O121" s="96"/>
      <c r="P121" s="96"/>
      <c r="Q121" s="96"/>
      <c r="R121" s="183"/>
      <c r="S121" s="183"/>
      <c r="T121" s="96"/>
      <c r="U121" s="96"/>
      <c r="V121" s="177"/>
      <c r="W121" s="183"/>
      <c r="X121" s="96"/>
    </row>
    <row r="122" spans="1:24">
      <c r="A122" s="177"/>
      <c r="B122" s="248"/>
      <c r="C122" s="183"/>
      <c r="D122" s="96"/>
      <c r="E122" s="96"/>
      <c r="F122" s="248"/>
      <c r="G122" s="183"/>
      <c r="H122" s="96"/>
      <c r="I122" s="96"/>
      <c r="J122" s="248"/>
      <c r="K122" s="183"/>
      <c r="L122" s="96"/>
      <c r="M122" s="96"/>
      <c r="N122" s="248"/>
      <c r="O122" s="96"/>
      <c r="P122" s="96"/>
      <c r="Q122" s="96"/>
      <c r="R122" s="183"/>
      <c r="S122" s="183"/>
      <c r="T122" s="96"/>
      <c r="U122" s="96"/>
      <c r="V122" s="177"/>
      <c r="W122" s="183"/>
      <c r="X122" s="96"/>
    </row>
    <row r="123" spans="1:24">
      <c r="A123" s="177"/>
      <c r="B123" s="248"/>
      <c r="C123" s="183"/>
      <c r="D123" s="96"/>
      <c r="E123" s="96"/>
      <c r="F123" s="248"/>
      <c r="G123" s="183"/>
      <c r="H123" s="96"/>
      <c r="I123" s="96"/>
      <c r="J123" s="248"/>
      <c r="K123" s="183"/>
      <c r="L123" s="96"/>
      <c r="M123" s="96"/>
      <c r="N123" s="248"/>
      <c r="O123" s="96"/>
      <c r="P123" s="96"/>
      <c r="Q123" s="96"/>
      <c r="R123" s="183"/>
      <c r="S123" s="183"/>
      <c r="T123" s="96"/>
      <c r="U123" s="96"/>
      <c r="V123" s="177"/>
      <c r="W123" s="183"/>
      <c r="X123" s="96"/>
    </row>
    <row r="124" spans="1:24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</row>
    <row r="125" spans="1:24">
      <c r="A125" s="96"/>
      <c r="B125" s="96"/>
      <c r="C125" s="90"/>
      <c r="D125" s="96"/>
      <c r="E125" s="165"/>
      <c r="F125" s="96"/>
      <c r="G125" s="90"/>
      <c r="H125" s="96"/>
      <c r="I125" s="165"/>
      <c r="J125" s="96"/>
      <c r="K125" s="90"/>
      <c r="L125" s="96"/>
      <c r="M125" s="165"/>
      <c r="N125" s="96"/>
      <c r="O125" s="90"/>
      <c r="P125" s="96"/>
      <c r="Q125" s="165"/>
      <c r="R125" s="96"/>
      <c r="S125" s="90"/>
      <c r="T125" s="96"/>
      <c r="U125" s="165"/>
      <c r="V125" s="96"/>
      <c r="W125" s="96"/>
      <c r="X125" s="96"/>
    </row>
    <row r="126" spans="1:24">
      <c r="A126" s="177"/>
      <c r="B126" s="96"/>
      <c r="C126" s="177"/>
      <c r="D126" s="177"/>
      <c r="E126" s="177"/>
      <c r="F126" s="96"/>
      <c r="G126" s="177"/>
      <c r="H126" s="177"/>
      <c r="I126" s="177"/>
      <c r="J126" s="96"/>
      <c r="K126" s="177"/>
      <c r="L126" s="177"/>
      <c r="M126" s="177"/>
      <c r="N126" s="96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</row>
    <row r="127" spans="1:24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</row>
  </sheetData>
  <mergeCells count="5">
    <mergeCell ref="G86:H86"/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AK158"/>
  <sheetViews>
    <sheetView topLeftCell="A2" zoomScale="70" zoomScaleNormal="70" workbookViewId="0">
      <selection activeCell="W15" sqref="W15:W63"/>
    </sheetView>
  </sheetViews>
  <sheetFormatPr defaultRowHeight="12.75"/>
  <cols>
    <col min="1" max="1" width="5.7109375" style="85" customWidth="1"/>
    <col min="2" max="3" width="9.85546875" style="85" customWidth="1"/>
    <col min="4" max="5" width="5.85546875" style="85" customWidth="1"/>
    <col min="6" max="7" width="9.85546875" style="85" customWidth="1"/>
    <col min="8" max="9" width="5.85546875" style="85" customWidth="1"/>
    <col min="10" max="11" width="9.85546875" style="85" customWidth="1"/>
    <col min="12" max="13" width="5.85546875" style="85" customWidth="1"/>
    <col min="14" max="15" width="9.85546875" style="85" customWidth="1"/>
    <col min="16" max="17" width="5.85546875" style="85" customWidth="1"/>
    <col min="18" max="19" width="9.85546875" style="85" customWidth="1"/>
    <col min="20" max="21" width="5.85546875" style="85" customWidth="1"/>
    <col min="22" max="22" width="10" style="85" customWidth="1"/>
    <col min="23" max="24" width="9.85546875" style="85" customWidth="1"/>
    <col min="25" max="25" width="10" style="85" customWidth="1"/>
    <col min="26" max="26" width="5.7109375" style="85" customWidth="1"/>
    <col min="27" max="27" width="8.5703125" style="85" customWidth="1"/>
    <col min="28" max="28" width="7.7109375" style="85" customWidth="1"/>
    <col min="29" max="29" width="7.28515625" style="85" customWidth="1"/>
    <col min="30" max="30" width="6.5703125" style="85" customWidth="1"/>
    <col min="31" max="31" width="8.5703125" style="85" customWidth="1"/>
    <col min="32" max="32" width="8" style="85" customWidth="1"/>
    <col min="33" max="34" width="6.140625" style="85" customWidth="1"/>
    <col min="35" max="35" width="8.140625" style="85" customWidth="1"/>
    <col min="36" max="36" width="7.7109375" style="85" customWidth="1"/>
    <col min="37" max="38" width="7.140625" style="85" customWidth="1"/>
    <col min="39" max="39" width="7.7109375" style="85" customWidth="1"/>
    <col min="40" max="42" width="7.140625" style="85" customWidth="1"/>
    <col min="43" max="43" width="8.28515625" style="85" customWidth="1"/>
    <col min="44" max="44" width="7.7109375" style="85" customWidth="1"/>
    <col min="45" max="46" width="7.140625" style="85" customWidth="1"/>
    <col min="47" max="47" width="8.140625" style="85" customWidth="1"/>
    <col min="48" max="48" width="12.85546875" style="85" customWidth="1"/>
    <col min="49" max="49" width="12" style="85" customWidth="1"/>
    <col min="50" max="50" width="9.140625" style="85"/>
    <col min="51" max="51" width="11.28515625" style="85" customWidth="1"/>
    <col min="52" max="52" width="12.140625" style="85" customWidth="1"/>
    <col min="53" max="16384" width="9.140625" style="85"/>
  </cols>
  <sheetData>
    <row r="1" spans="1:24" s="79" customFormat="1">
      <c r="B1" s="79">
        <v>79</v>
      </c>
      <c r="C1" s="79">
        <v>80</v>
      </c>
    </row>
    <row r="2" spans="1:24" ht="18.75">
      <c r="A2" s="80" t="s">
        <v>20</v>
      </c>
      <c r="B2" s="80"/>
      <c r="C2" s="80"/>
      <c r="D2" s="80"/>
      <c r="E2" s="80"/>
      <c r="F2" s="81"/>
      <c r="G2" s="82" t="str">
        <f>CONCATENATE(TEXT(Данные!$B$1,"ДД ММММ ГГГГ"), "   г.")</f>
        <v>15 Июнь 2022   г.</v>
      </c>
      <c r="H2" s="81"/>
      <c r="I2" s="89"/>
      <c r="K2" s="86" t="s">
        <v>25</v>
      </c>
      <c r="L2" s="87"/>
      <c r="M2" s="88"/>
      <c r="N2" s="88"/>
      <c r="Q2" s="80" t="s">
        <v>65</v>
      </c>
      <c r="R2" s="327" t="s">
        <v>68</v>
      </c>
      <c r="S2" s="328"/>
      <c r="T2" s="328"/>
      <c r="U2" s="328"/>
      <c r="V2" s="328"/>
      <c r="W2" s="328"/>
      <c r="X2" s="328"/>
    </row>
    <row r="3" spans="1:24">
      <c r="F3" s="93" t="s">
        <v>21</v>
      </c>
      <c r="U3" s="93" t="s">
        <v>23</v>
      </c>
    </row>
    <row r="4" spans="1:24" ht="19.5">
      <c r="A4" s="85" t="s">
        <v>16</v>
      </c>
      <c r="B4" s="81"/>
      <c r="C4" s="94" t="s">
        <v>166</v>
      </c>
      <c r="D4" s="81"/>
      <c r="E4" s="81"/>
      <c r="F4" s="81"/>
      <c r="G4" s="81"/>
      <c r="H4" s="81"/>
      <c r="I4" s="81"/>
      <c r="K4" s="80" t="s">
        <v>24</v>
      </c>
      <c r="N4" s="81"/>
      <c r="O4" s="95">
        <v>10</v>
      </c>
      <c r="P4" s="81"/>
      <c r="Q4" s="80" t="s">
        <v>26</v>
      </c>
    </row>
    <row r="5" spans="1:24" ht="13.5" thickBot="1">
      <c r="B5" s="93" t="s">
        <v>19</v>
      </c>
      <c r="K5" s="80"/>
      <c r="L5" s="80"/>
      <c r="N5" s="96"/>
      <c r="O5" s="90"/>
      <c r="P5" s="96"/>
    </row>
    <row r="6" spans="1:24" ht="14.25">
      <c r="A6" s="321" t="s">
        <v>58</v>
      </c>
      <c r="B6" s="98" t="s">
        <v>17</v>
      </c>
      <c r="C6" s="99"/>
      <c r="D6" s="238">
        <v>5</v>
      </c>
      <c r="E6" s="101"/>
      <c r="F6" s="98" t="s">
        <v>17</v>
      </c>
      <c r="G6" s="99"/>
      <c r="H6" s="238">
        <v>23</v>
      </c>
      <c r="I6" s="101"/>
      <c r="J6" s="98" t="s">
        <v>17</v>
      </c>
      <c r="K6" s="99"/>
      <c r="L6" s="238" t="s">
        <v>2</v>
      </c>
      <c r="M6" s="101"/>
      <c r="N6" s="98" t="s">
        <v>17</v>
      </c>
      <c r="O6" s="99"/>
      <c r="P6" s="238" t="s">
        <v>2</v>
      </c>
      <c r="Q6" s="101"/>
      <c r="R6" s="98" t="s">
        <v>17</v>
      </c>
      <c r="S6" s="99"/>
      <c r="T6" s="238" t="s">
        <v>2</v>
      </c>
      <c r="U6" s="238"/>
      <c r="V6" s="97" t="s">
        <v>2</v>
      </c>
      <c r="W6" s="99" t="s">
        <v>2</v>
      </c>
      <c r="X6" s="102"/>
    </row>
    <row r="7" spans="1:24">
      <c r="A7" s="322"/>
      <c r="B7" s="104" t="s">
        <v>18</v>
      </c>
      <c r="C7" s="96"/>
      <c r="D7" s="96"/>
      <c r="E7" s="105"/>
      <c r="F7" s="104" t="s">
        <v>18</v>
      </c>
      <c r="G7" s="96"/>
      <c r="H7" s="96"/>
      <c r="I7" s="105"/>
      <c r="J7" s="104" t="s">
        <v>18</v>
      </c>
      <c r="K7" s="96"/>
      <c r="L7" s="96"/>
      <c r="M7" s="105"/>
      <c r="N7" s="104" t="s">
        <v>18</v>
      </c>
      <c r="O7" s="96"/>
      <c r="P7" s="96"/>
      <c r="Q7" s="105"/>
      <c r="R7" s="104" t="s">
        <v>18</v>
      </c>
      <c r="S7" s="96"/>
      <c r="T7" s="96"/>
      <c r="U7" s="96"/>
      <c r="V7" s="103"/>
      <c r="W7" s="96"/>
      <c r="X7" s="105"/>
    </row>
    <row r="8" spans="1:24">
      <c r="A8" s="322"/>
      <c r="B8" s="106" t="s">
        <v>167</v>
      </c>
      <c r="C8" s="81"/>
      <c r="D8" s="81"/>
      <c r="E8" s="107"/>
      <c r="F8" s="106" t="s">
        <v>167</v>
      </c>
      <c r="G8" s="81"/>
      <c r="H8" s="81"/>
      <c r="I8" s="107"/>
      <c r="J8" s="106"/>
      <c r="K8" s="81"/>
      <c r="L8" s="81"/>
      <c r="M8" s="107"/>
      <c r="N8" s="106"/>
      <c r="O8" s="81"/>
      <c r="P8" s="81"/>
      <c r="Q8" s="107"/>
      <c r="R8" s="106"/>
      <c r="S8" s="81"/>
      <c r="T8" s="81"/>
      <c r="U8" s="81"/>
      <c r="V8" s="103"/>
      <c r="W8" s="332" t="s">
        <v>51</v>
      </c>
      <c r="X8" s="333"/>
    </row>
    <row r="9" spans="1:24">
      <c r="A9" s="322"/>
      <c r="B9" s="108" t="s">
        <v>15</v>
      </c>
      <c r="C9" s="109" t="s">
        <v>38</v>
      </c>
      <c r="D9" s="109"/>
      <c r="E9" s="110"/>
      <c r="F9" s="108" t="s">
        <v>15</v>
      </c>
      <c r="G9" s="109" t="s">
        <v>38</v>
      </c>
      <c r="H9" s="109"/>
      <c r="I9" s="110"/>
      <c r="J9" s="108" t="s">
        <v>15</v>
      </c>
      <c r="K9" s="109" t="s">
        <v>2</v>
      </c>
      <c r="L9" s="109"/>
      <c r="M9" s="110"/>
      <c r="N9" s="108" t="s">
        <v>15</v>
      </c>
      <c r="O9" s="109" t="s">
        <v>2</v>
      </c>
      <c r="P9" s="109"/>
      <c r="Q9" s="110"/>
      <c r="R9" s="108" t="s">
        <v>15</v>
      </c>
      <c r="S9" s="109" t="s">
        <v>2</v>
      </c>
      <c r="T9" s="109"/>
      <c r="U9" s="109"/>
      <c r="V9" s="103"/>
      <c r="W9" s="332" t="s">
        <v>52</v>
      </c>
      <c r="X9" s="333"/>
    </row>
    <row r="10" spans="1:24">
      <c r="A10" s="322"/>
      <c r="B10" s="106" t="s">
        <v>14</v>
      </c>
      <c r="C10" s="81"/>
      <c r="D10" s="109">
        <v>2000</v>
      </c>
      <c r="E10" s="287">
        <f>D10</f>
        <v>2000</v>
      </c>
      <c r="F10" s="106" t="s">
        <v>14</v>
      </c>
      <c r="G10" s="81"/>
      <c r="H10" s="109">
        <v>2000</v>
      </c>
      <c r="I10" s="287">
        <v>2000</v>
      </c>
      <c r="J10" s="106" t="s">
        <v>14</v>
      </c>
      <c r="K10" s="81"/>
      <c r="L10" s="109">
        <v>0</v>
      </c>
      <c r="M10" s="287">
        <v>2000</v>
      </c>
      <c r="N10" s="106" t="s">
        <v>14</v>
      </c>
      <c r="O10" s="81"/>
      <c r="P10" s="109">
        <v>0</v>
      </c>
      <c r="Q10" s="287">
        <v>2000</v>
      </c>
      <c r="R10" s="106" t="s">
        <v>14</v>
      </c>
      <c r="S10" s="81"/>
      <c r="T10" s="109">
        <v>0</v>
      </c>
      <c r="U10" s="288">
        <v>1000</v>
      </c>
      <c r="V10" s="103"/>
      <c r="W10" s="96" t="s">
        <v>2</v>
      </c>
      <c r="X10" s="289"/>
    </row>
    <row r="11" spans="1:24" ht="14.25">
      <c r="A11" s="322"/>
      <c r="B11" s="108" t="s">
        <v>7</v>
      </c>
      <c r="C11" s="115"/>
      <c r="D11" s="116" t="s">
        <v>9</v>
      </c>
      <c r="E11" s="117"/>
      <c r="F11" s="108" t="s">
        <v>7</v>
      </c>
      <c r="G11" s="115"/>
      <c r="H11" s="116" t="s">
        <v>9</v>
      </c>
      <c r="I11" s="117"/>
      <c r="J11" s="108" t="s">
        <v>7</v>
      </c>
      <c r="K11" s="115"/>
      <c r="L11" s="116" t="s">
        <v>9</v>
      </c>
      <c r="M11" s="117"/>
      <c r="N11" s="108" t="s">
        <v>7</v>
      </c>
      <c r="O11" s="115"/>
      <c r="P11" s="116" t="s">
        <v>9</v>
      </c>
      <c r="Q11" s="117"/>
      <c r="R11" s="108" t="s">
        <v>7</v>
      </c>
      <c r="S11" s="115"/>
      <c r="T11" s="116" t="s">
        <v>9</v>
      </c>
      <c r="U11" s="239"/>
      <c r="V11" s="103" t="s">
        <v>2</v>
      </c>
      <c r="W11" s="96" t="s">
        <v>2</v>
      </c>
      <c r="X11" s="105"/>
    </row>
    <row r="12" spans="1:24" ht="13.5" thickBot="1">
      <c r="A12" s="322"/>
      <c r="B12" s="106" t="s">
        <v>8</v>
      </c>
      <c r="C12" s="118"/>
      <c r="D12" s="119"/>
      <c r="E12" s="107"/>
      <c r="F12" s="106" t="s">
        <v>8</v>
      </c>
      <c r="G12" s="118"/>
      <c r="H12" s="119"/>
      <c r="I12" s="107"/>
      <c r="J12" s="106" t="s">
        <v>8</v>
      </c>
      <c r="K12" s="118"/>
      <c r="L12" s="119"/>
      <c r="M12" s="107"/>
      <c r="N12" s="106" t="s">
        <v>8</v>
      </c>
      <c r="O12" s="118"/>
      <c r="P12" s="119"/>
      <c r="Q12" s="107"/>
      <c r="R12" s="106" t="s">
        <v>8</v>
      </c>
      <c r="S12" s="118"/>
      <c r="T12" s="119"/>
      <c r="U12" s="81"/>
      <c r="V12" s="103"/>
      <c r="W12" s="240"/>
      <c r="X12" s="121"/>
    </row>
    <row r="13" spans="1:24">
      <c r="A13" s="322"/>
      <c r="B13" s="122" t="s">
        <v>3</v>
      </c>
      <c r="C13" s="123" t="s">
        <v>5</v>
      </c>
      <c r="D13" s="123" t="s">
        <v>10</v>
      </c>
      <c r="E13" s="124" t="s">
        <v>12</v>
      </c>
      <c r="F13" s="122" t="s">
        <v>3</v>
      </c>
      <c r="G13" s="123" t="s">
        <v>5</v>
      </c>
      <c r="H13" s="123" t="s">
        <v>10</v>
      </c>
      <c r="I13" s="124" t="s">
        <v>12</v>
      </c>
      <c r="J13" s="122" t="s">
        <v>3</v>
      </c>
      <c r="K13" s="123" t="s">
        <v>5</v>
      </c>
      <c r="L13" s="123" t="s">
        <v>10</v>
      </c>
      <c r="M13" s="124" t="s">
        <v>12</v>
      </c>
      <c r="N13" s="122" t="s">
        <v>3</v>
      </c>
      <c r="O13" s="123" t="s">
        <v>5</v>
      </c>
      <c r="P13" s="123" t="s">
        <v>10</v>
      </c>
      <c r="Q13" s="124" t="s">
        <v>12</v>
      </c>
      <c r="R13" s="122" t="s">
        <v>3</v>
      </c>
      <c r="S13" s="123" t="s">
        <v>5</v>
      </c>
      <c r="T13" s="123" t="s">
        <v>10</v>
      </c>
      <c r="U13" s="241" t="s">
        <v>12</v>
      </c>
      <c r="V13" s="103"/>
      <c r="W13" s="242" t="s">
        <v>10</v>
      </c>
      <c r="X13" s="130" t="s">
        <v>12</v>
      </c>
    </row>
    <row r="14" spans="1:24" ht="13.5" thickBot="1">
      <c r="A14" s="323"/>
      <c r="B14" s="132" t="s">
        <v>4</v>
      </c>
      <c r="C14" s="133" t="s">
        <v>6</v>
      </c>
      <c r="D14" s="133" t="s">
        <v>11</v>
      </c>
      <c r="E14" s="134" t="s">
        <v>13</v>
      </c>
      <c r="F14" s="132" t="s">
        <v>4</v>
      </c>
      <c r="G14" s="133" t="s">
        <v>6</v>
      </c>
      <c r="H14" s="133" t="s">
        <v>11</v>
      </c>
      <c r="I14" s="134" t="s">
        <v>13</v>
      </c>
      <c r="J14" s="132" t="s">
        <v>4</v>
      </c>
      <c r="K14" s="133" t="s">
        <v>6</v>
      </c>
      <c r="L14" s="133" t="s">
        <v>11</v>
      </c>
      <c r="M14" s="134" t="s">
        <v>13</v>
      </c>
      <c r="N14" s="132" t="s">
        <v>4</v>
      </c>
      <c r="O14" s="133" t="s">
        <v>6</v>
      </c>
      <c r="P14" s="133" t="s">
        <v>11</v>
      </c>
      <c r="Q14" s="134" t="s">
        <v>13</v>
      </c>
      <c r="R14" s="129" t="s">
        <v>4</v>
      </c>
      <c r="S14" s="243" t="s">
        <v>6</v>
      </c>
      <c r="T14" s="243" t="s">
        <v>11</v>
      </c>
      <c r="U14" s="244" t="s">
        <v>13</v>
      </c>
      <c r="V14" s="131"/>
      <c r="W14" s="245" t="s">
        <v>11</v>
      </c>
      <c r="X14" s="134" t="s">
        <v>13</v>
      </c>
    </row>
    <row r="15" spans="1:24" s="153" customFormat="1" ht="13.5" thickBot="1">
      <c r="A15" s="139">
        <f ca="1">INDIRECT(ADDRESS(Данные!$A7,4,1,1,"Данные"), 1)</f>
        <v>44727</v>
      </c>
      <c r="B15" s="144">
        <v>107.31</v>
      </c>
      <c r="C15" s="145">
        <v>0.09</v>
      </c>
      <c r="D15" s="146"/>
      <c r="E15" s="147"/>
      <c r="F15" s="229">
        <v>45.27</v>
      </c>
      <c r="G15" s="145">
        <v>0.14000000000000001</v>
      </c>
      <c r="H15" s="146">
        <v>0</v>
      </c>
      <c r="I15" s="149">
        <v>0</v>
      </c>
      <c r="J15" s="229"/>
      <c r="K15" s="144"/>
      <c r="L15" s="146" t="s">
        <v>2</v>
      </c>
      <c r="M15" s="149" t="s">
        <v>2</v>
      </c>
      <c r="N15" s="144"/>
      <c r="O15" s="146"/>
      <c r="P15" s="146" t="s">
        <v>2</v>
      </c>
      <c r="Q15" s="149" t="s">
        <v>2</v>
      </c>
      <c r="R15" s="229"/>
      <c r="S15" s="145"/>
      <c r="T15" s="146" t="s">
        <v>2</v>
      </c>
      <c r="U15" s="149" t="s">
        <v>2</v>
      </c>
      <c r="V15" s="150">
        <f ca="1">$A15</f>
        <v>44727</v>
      </c>
      <c r="W15" s="142" t="s">
        <v>2</v>
      </c>
      <c r="X15" s="152" t="s">
        <v>2</v>
      </c>
    </row>
    <row r="16" spans="1:24" s="153" customFormat="1" ht="13.5" thickBot="1">
      <c r="A16" s="310"/>
      <c r="B16" s="140"/>
      <c r="C16" s="140"/>
      <c r="D16" s="142"/>
      <c r="E16" s="143"/>
      <c r="F16" s="232"/>
      <c r="G16" s="141"/>
      <c r="H16" s="142"/>
      <c r="I16" s="143"/>
      <c r="J16" s="232"/>
      <c r="K16" s="140"/>
      <c r="L16" s="142"/>
      <c r="M16" s="143"/>
      <c r="N16" s="140"/>
      <c r="O16" s="142"/>
      <c r="P16" s="142"/>
      <c r="Q16" s="143"/>
      <c r="R16" s="232"/>
      <c r="S16" s="141"/>
      <c r="T16" s="142"/>
      <c r="U16" s="143"/>
      <c r="V16" s="150"/>
      <c r="W16" s="142"/>
      <c r="X16" s="152"/>
    </row>
    <row r="17" spans="1:24" s="153" customFormat="1" ht="13.5" thickBot="1">
      <c r="A17" s="154">
        <f ca="1">INDIRECT(ADDRESS(Данные!$A8,4,1,1,"Данные"), 1)</f>
        <v>44727.041666666664</v>
      </c>
      <c r="B17" s="144">
        <v>107.32</v>
      </c>
      <c r="C17" s="145">
        <v>0.09</v>
      </c>
      <c r="D17" s="184">
        <f>(B17-B15)*D$10 * (3 - Данные!$A8 + Данные!$A7)</f>
        <v>19.99999999998181</v>
      </c>
      <c r="E17" s="184">
        <f>(C17-C15)*D$10 * (3 - Данные!$A8 + Данные!$A7)</f>
        <v>0</v>
      </c>
      <c r="F17" s="229">
        <v>45.27</v>
      </c>
      <c r="G17" s="145">
        <v>0.14000000000000001</v>
      </c>
      <c r="H17" s="156">
        <v>0</v>
      </c>
      <c r="I17" s="156">
        <v>0</v>
      </c>
      <c r="J17" s="148"/>
      <c r="K17" s="155"/>
      <c r="L17" s="156"/>
      <c r="M17" s="156"/>
      <c r="N17" s="155"/>
      <c r="O17" s="156"/>
      <c r="P17" s="156"/>
      <c r="Q17" s="156"/>
      <c r="R17" s="148"/>
      <c r="S17" s="157"/>
      <c r="T17" s="156"/>
      <c r="U17" s="156"/>
      <c r="V17" s="150">
        <f t="shared" ref="V17:V33" ca="1" si="0">$A17</f>
        <v>44727.041666666664</v>
      </c>
      <c r="W17" s="185">
        <f>D17+H17+L17+P17+T17</f>
        <v>19.99999999998181</v>
      </c>
      <c r="X17" s="250">
        <f>E17+I17+M17+Q17+U17</f>
        <v>0</v>
      </c>
    </row>
    <row r="18" spans="1:24" s="153" customFormat="1" ht="13.5" thickBot="1">
      <c r="A18" s="154"/>
      <c r="B18" s="155"/>
      <c r="C18" s="155"/>
      <c r="D18" s="184"/>
      <c r="E18" s="184"/>
      <c r="F18" s="148"/>
      <c r="G18" s="141"/>
      <c r="H18" s="156"/>
      <c r="I18" s="156"/>
      <c r="J18" s="148"/>
      <c r="K18" s="155"/>
      <c r="L18" s="156"/>
      <c r="M18" s="156"/>
      <c r="N18" s="155"/>
      <c r="O18" s="156"/>
      <c r="P18" s="156"/>
      <c r="Q18" s="156"/>
      <c r="R18" s="148"/>
      <c r="S18" s="157"/>
      <c r="T18" s="156"/>
      <c r="U18" s="156"/>
      <c r="V18" s="150"/>
      <c r="W18" s="185"/>
      <c r="X18" s="250"/>
    </row>
    <row r="19" spans="1:24" s="153" customFormat="1" ht="13.5" thickBot="1">
      <c r="A19" s="154">
        <f ca="1">INDIRECT(ADDRESS(Данные!$A9,4,1,1,"Данные"), 1)</f>
        <v>44727.083333333336</v>
      </c>
      <c r="B19" s="144">
        <v>107.32</v>
      </c>
      <c r="C19" s="145">
        <v>0.09</v>
      </c>
      <c r="D19" s="184">
        <f>(B19-B17)*D$10 * (3 - Данные!$A9 + Данные!$A8)</f>
        <v>0</v>
      </c>
      <c r="E19" s="184">
        <f>(C19-C17)*D$10 * (3 - Данные!$A9 + Данные!$A8)</f>
        <v>0</v>
      </c>
      <c r="F19" s="229">
        <v>45.27</v>
      </c>
      <c r="G19" s="145">
        <v>0.14000000000000001</v>
      </c>
      <c r="H19" s="156">
        <v>0</v>
      </c>
      <c r="I19" s="156">
        <v>0</v>
      </c>
      <c r="J19" s="148"/>
      <c r="K19" s="155"/>
      <c r="L19" s="156"/>
      <c r="M19" s="156"/>
      <c r="N19" s="155"/>
      <c r="O19" s="156"/>
      <c r="P19" s="156"/>
      <c r="Q19" s="156"/>
      <c r="R19" s="148"/>
      <c r="S19" s="157"/>
      <c r="T19" s="156"/>
      <c r="U19" s="156"/>
      <c r="V19" s="150">
        <f t="shared" ca="1" si="0"/>
        <v>44727.083333333336</v>
      </c>
      <c r="W19" s="185">
        <f t="shared" ref="W19:X63" si="1">D19+H19+L19+P19+T19</f>
        <v>0</v>
      </c>
      <c r="X19" s="250">
        <f t="shared" si="1"/>
        <v>0</v>
      </c>
    </row>
    <row r="20" spans="1:24" s="153" customFormat="1" ht="13.5" thickBot="1">
      <c r="A20" s="154"/>
      <c r="B20" s="155"/>
      <c r="C20" s="155"/>
      <c r="D20" s="184"/>
      <c r="E20" s="184"/>
      <c r="F20" s="231"/>
      <c r="G20" s="157"/>
      <c r="H20" s="156"/>
      <c r="I20" s="156"/>
      <c r="J20" s="148"/>
      <c r="K20" s="155"/>
      <c r="L20" s="156"/>
      <c r="M20" s="156"/>
      <c r="N20" s="155"/>
      <c r="O20" s="156"/>
      <c r="P20" s="156"/>
      <c r="Q20" s="156"/>
      <c r="R20" s="148"/>
      <c r="S20" s="157"/>
      <c r="T20" s="156"/>
      <c r="U20" s="156"/>
      <c r="V20" s="150"/>
      <c r="W20" s="185"/>
      <c r="X20" s="250"/>
    </row>
    <row r="21" spans="1:24" s="153" customFormat="1" ht="13.5" thickBot="1">
      <c r="A21" s="154">
        <f ca="1">INDIRECT(ADDRESS(Данные!$A10,4,1,1,"Данные"), 1)</f>
        <v>44727.125</v>
      </c>
      <c r="B21" s="144">
        <v>107.32</v>
      </c>
      <c r="C21" s="145">
        <v>0.09</v>
      </c>
      <c r="D21" s="184">
        <f>(B21-B19)*D$10 * (3 - Данные!$A10 + Данные!$A9)</f>
        <v>0</v>
      </c>
      <c r="E21" s="184">
        <f>(C21-C19)*D$10 * (3 - Данные!$A10 + Данные!$A9)</f>
        <v>0</v>
      </c>
      <c r="F21" s="229">
        <v>45.27</v>
      </c>
      <c r="G21" s="145">
        <v>0.14000000000000001</v>
      </c>
      <c r="H21" s="156">
        <v>0</v>
      </c>
      <c r="I21" s="156">
        <v>0</v>
      </c>
      <c r="J21" s="148"/>
      <c r="K21" s="155"/>
      <c r="L21" s="156"/>
      <c r="M21" s="156"/>
      <c r="N21" s="155"/>
      <c r="O21" s="156"/>
      <c r="P21" s="156"/>
      <c r="Q21" s="156"/>
      <c r="R21" s="148"/>
      <c r="S21" s="157"/>
      <c r="T21" s="156"/>
      <c r="U21" s="156"/>
      <c r="V21" s="150">
        <f t="shared" ca="1" si="0"/>
        <v>44727.125</v>
      </c>
      <c r="W21" s="185">
        <f t="shared" si="1"/>
        <v>0</v>
      </c>
      <c r="X21" s="250">
        <f t="shared" si="1"/>
        <v>0</v>
      </c>
    </row>
    <row r="22" spans="1:24" s="153" customFormat="1" ht="13.5" thickBot="1">
      <c r="A22" s="154"/>
      <c r="B22" s="155"/>
      <c r="C22" s="155"/>
      <c r="D22" s="184"/>
      <c r="E22" s="184"/>
      <c r="F22" s="231"/>
      <c r="G22" s="157"/>
      <c r="H22" s="156"/>
      <c r="I22" s="156"/>
      <c r="J22" s="148"/>
      <c r="K22" s="155"/>
      <c r="L22" s="156"/>
      <c r="M22" s="156"/>
      <c r="N22" s="155"/>
      <c r="O22" s="156"/>
      <c r="P22" s="156"/>
      <c r="Q22" s="156"/>
      <c r="R22" s="148"/>
      <c r="S22" s="157"/>
      <c r="T22" s="156"/>
      <c r="U22" s="156"/>
      <c r="V22" s="150"/>
      <c r="W22" s="185"/>
      <c r="X22" s="250"/>
    </row>
    <row r="23" spans="1:24" s="153" customFormat="1" ht="13.5" thickBot="1">
      <c r="A23" s="154">
        <f ca="1">INDIRECT(ADDRESS(Данные!$A11,4,1,1,"Данные"), 1)</f>
        <v>44727.166666666664</v>
      </c>
      <c r="B23" s="144">
        <v>107.33</v>
      </c>
      <c r="C23" s="145">
        <v>0.09</v>
      </c>
      <c r="D23" s="184">
        <f>(B23-B21)*D$10 * (3 - Данные!$A11 + Данные!$A10)</f>
        <v>20.000000000010232</v>
      </c>
      <c r="E23" s="184">
        <f>(C23-C21)*D$10 * (3 - Данные!$A11 + Данные!$A10)</f>
        <v>0</v>
      </c>
      <c r="F23" s="229">
        <v>45.27</v>
      </c>
      <c r="G23" s="145">
        <v>0.14000000000000001</v>
      </c>
      <c r="H23" s="156">
        <v>0</v>
      </c>
      <c r="I23" s="156">
        <v>0</v>
      </c>
      <c r="J23" s="148"/>
      <c r="K23" s="155"/>
      <c r="L23" s="156"/>
      <c r="M23" s="156"/>
      <c r="N23" s="155"/>
      <c r="O23" s="156"/>
      <c r="P23" s="156"/>
      <c r="Q23" s="156"/>
      <c r="R23" s="148"/>
      <c r="S23" s="157"/>
      <c r="T23" s="156"/>
      <c r="U23" s="156"/>
      <c r="V23" s="150">
        <f t="shared" ca="1" si="0"/>
        <v>44727.166666666664</v>
      </c>
      <c r="W23" s="185">
        <f t="shared" si="1"/>
        <v>20.000000000010232</v>
      </c>
      <c r="X23" s="250">
        <f t="shared" si="1"/>
        <v>0</v>
      </c>
    </row>
    <row r="24" spans="1:24" s="153" customFormat="1" ht="13.5" thickBot="1">
      <c r="A24" s="154"/>
      <c r="B24" s="155"/>
      <c r="C24" s="155"/>
      <c r="D24" s="184"/>
      <c r="E24" s="184"/>
      <c r="F24" s="231"/>
      <c r="G24" s="157"/>
      <c r="H24" s="156"/>
      <c r="I24" s="156"/>
      <c r="J24" s="148"/>
      <c r="K24" s="155"/>
      <c r="L24" s="156"/>
      <c r="M24" s="156"/>
      <c r="N24" s="155"/>
      <c r="O24" s="156"/>
      <c r="P24" s="156"/>
      <c r="Q24" s="156"/>
      <c r="R24" s="148"/>
      <c r="S24" s="157"/>
      <c r="T24" s="156"/>
      <c r="U24" s="156"/>
      <c r="V24" s="150"/>
      <c r="W24" s="185"/>
      <c r="X24" s="250"/>
    </row>
    <row r="25" spans="1:24" s="153" customFormat="1" ht="13.5" thickBot="1">
      <c r="A25" s="154">
        <f ca="1">INDIRECT(ADDRESS(Данные!$A12,4,1,1,"Данные"), 1)</f>
        <v>44727.208333333336</v>
      </c>
      <c r="B25" s="144">
        <v>107.33</v>
      </c>
      <c r="C25" s="145">
        <v>0.09</v>
      </c>
      <c r="D25" s="184">
        <f>(B25-B23)*D$10 * (3 - Данные!$A12 + Данные!$A11)</f>
        <v>0</v>
      </c>
      <c r="E25" s="184">
        <f>(C25-C23)*D$10 * (3 - Данные!$A12 + Данные!$A11)</f>
        <v>0</v>
      </c>
      <c r="F25" s="229">
        <v>45.27</v>
      </c>
      <c r="G25" s="145">
        <v>0.14000000000000001</v>
      </c>
      <c r="H25" s="156">
        <v>0</v>
      </c>
      <c r="I25" s="156">
        <v>0</v>
      </c>
      <c r="J25" s="148"/>
      <c r="K25" s="155"/>
      <c r="L25" s="156"/>
      <c r="M25" s="156"/>
      <c r="N25" s="155"/>
      <c r="O25" s="156"/>
      <c r="P25" s="156"/>
      <c r="Q25" s="156"/>
      <c r="R25" s="148"/>
      <c r="S25" s="157"/>
      <c r="T25" s="156"/>
      <c r="U25" s="156"/>
      <c r="V25" s="150">
        <f t="shared" ca="1" si="0"/>
        <v>44727.208333333336</v>
      </c>
      <c r="W25" s="185">
        <f t="shared" si="1"/>
        <v>0</v>
      </c>
      <c r="X25" s="250">
        <f t="shared" si="1"/>
        <v>0</v>
      </c>
    </row>
    <row r="26" spans="1:24" s="153" customFormat="1" ht="13.5" thickBot="1">
      <c r="A26" s="154"/>
      <c r="B26" s="155"/>
      <c r="C26" s="155"/>
      <c r="D26" s="184"/>
      <c r="E26" s="184"/>
      <c r="F26" s="231"/>
      <c r="G26" s="157"/>
      <c r="H26" s="156"/>
      <c r="I26" s="156"/>
      <c r="J26" s="148"/>
      <c r="K26" s="155"/>
      <c r="L26" s="156"/>
      <c r="M26" s="156"/>
      <c r="N26" s="155"/>
      <c r="O26" s="156"/>
      <c r="P26" s="156"/>
      <c r="Q26" s="156"/>
      <c r="R26" s="148"/>
      <c r="S26" s="157"/>
      <c r="T26" s="156"/>
      <c r="U26" s="156"/>
      <c r="V26" s="150"/>
      <c r="W26" s="185"/>
      <c r="X26" s="250"/>
    </row>
    <row r="27" spans="1:24" s="153" customFormat="1" ht="13.5" thickBot="1">
      <c r="A27" s="154">
        <f ca="1">INDIRECT(ADDRESS(Данные!$A13,4,1,1,"Данные"), 1)</f>
        <v>44727.25</v>
      </c>
      <c r="B27" s="144">
        <v>107.34</v>
      </c>
      <c r="C27" s="145">
        <v>0.09</v>
      </c>
      <c r="D27" s="184">
        <f>(B27-B25)*D$10 * (3 - Данные!$A13 + Данные!$A12)</f>
        <v>20.000000000010232</v>
      </c>
      <c r="E27" s="184">
        <f>(C27-C25)*D$10 * (3 - Данные!$A13 + Данные!$A12)</f>
        <v>0</v>
      </c>
      <c r="F27" s="229">
        <v>45.27</v>
      </c>
      <c r="G27" s="145">
        <v>0.14000000000000001</v>
      </c>
      <c r="H27" s="156">
        <v>0</v>
      </c>
      <c r="I27" s="156">
        <v>0</v>
      </c>
      <c r="J27" s="148"/>
      <c r="K27" s="155"/>
      <c r="L27" s="156"/>
      <c r="M27" s="156"/>
      <c r="N27" s="155"/>
      <c r="O27" s="156"/>
      <c r="P27" s="156"/>
      <c r="Q27" s="156"/>
      <c r="R27" s="148"/>
      <c r="S27" s="157"/>
      <c r="T27" s="156"/>
      <c r="U27" s="156"/>
      <c r="V27" s="150">
        <f t="shared" ca="1" si="0"/>
        <v>44727.25</v>
      </c>
      <c r="W27" s="185">
        <f t="shared" si="1"/>
        <v>20.000000000010232</v>
      </c>
      <c r="X27" s="250">
        <f t="shared" si="1"/>
        <v>0</v>
      </c>
    </row>
    <row r="28" spans="1:24" s="153" customFormat="1" ht="13.5" thickBot="1">
      <c r="A28" s="154"/>
      <c r="B28" s="155"/>
      <c r="C28" s="155"/>
      <c r="D28" s="184"/>
      <c r="E28" s="184"/>
      <c r="F28" s="231"/>
      <c r="G28" s="157"/>
      <c r="H28" s="156"/>
      <c r="I28" s="156"/>
      <c r="J28" s="148"/>
      <c r="K28" s="155"/>
      <c r="L28" s="156"/>
      <c r="M28" s="156"/>
      <c r="N28" s="155"/>
      <c r="O28" s="156"/>
      <c r="P28" s="156"/>
      <c r="Q28" s="156"/>
      <c r="R28" s="148"/>
      <c r="S28" s="157"/>
      <c r="T28" s="156"/>
      <c r="U28" s="156"/>
      <c r="V28" s="150"/>
      <c r="W28" s="185"/>
      <c r="X28" s="250"/>
    </row>
    <row r="29" spans="1:24" s="153" customFormat="1" ht="13.5" thickBot="1">
      <c r="A29" s="154">
        <f ca="1">INDIRECT(ADDRESS(Данные!$A14,4,1,1,"Данные"), 1)</f>
        <v>44727.291666666664</v>
      </c>
      <c r="B29" s="144">
        <v>107.34</v>
      </c>
      <c r="C29" s="145">
        <v>0.09</v>
      </c>
      <c r="D29" s="184">
        <f>(B29-B27)*D$10 * (3 - Данные!$A14 + Данные!$A13)</f>
        <v>0</v>
      </c>
      <c r="E29" s="184">
        <f>(C29-C27)*D$10 * (3 - Данные!$A14 + Данные!$A13)</f>
        <v>0</v>
      </c>
      <c r="F29" s="229">
        <v>45.27</v>
      </c>
      <c r="G29" s="145">
        <v>0.14000000000000001</v>
      </c>
      <c r="H29" s="156">
        <v>0</v>
      </c>
      <c r="I29" s="156">
        <v>0</v>
      </c>
      <c r="J29" s="148"/>
      <c r="K29" s="155"/>
      <c r="L29" s="156"/>
      <c r="M29" s="156"/>
      <c r="N29" s="155"/>
      <c r="O29" s="156"/>
      <c r="P29" s="156"/>
      <c r="Q29" s="156"/>
      <c r="R29" s="148"/>
      <c r="S29" s="157"/>
      <c r="T29" s="156"/>
      <c r="U29" s="156"/>
      <c r="V29" s="150">
        <f t="shared" ca="1" si="0"/>
        <v>44727.291666666664</v>
      </c>
      <c r="W29" s="185">
        <f t="shared" si="1"/>
        <v>0</v>
      </c>
      <c r="X29" s="250">
        <f t="shared" si="1"/>
        <v>0</v>
      </c>
    </row>
    <row r="30" spans="1:24" s="153" customFormat="1" ht="13.5" thickBot="1">
      <c r="A30" s="154"/>
      <c r="B30" s="155"/>
      <c r="C30" s="155"/>
      <c r="D30" s="184"/>
      <c r="E30" s="184"/>
      <c r="F30" s="231"/>
      <c r="G30" s="157"/>
      <c r="H30" s="156"/>
      <c r="I30" s="156"/>
      <c r="J30" s="232"/>
      <c r="K30" s="155"/>
      <c r="L30" s="156"/>
      <c r="M30" s="156"/>
      <c r="N30" s="155"/>
      <c r="O30" s="156"/>
      <c r="P30" s="156"/>
      <c r="Q30" s="156"/>
      <c r="R30" s="148"/>
      <c r="S30" s="157"/>
      <c r="T30" s="156"/>
      <c r="U30" s="156"/>
      <c r="V30" s="150"/>
      <c r="W30" s="185"/>
      <c r="X30" s="250"/>
    </row>
    <row r="31" spans="1:24" s="153" customFormat="1" ht="13.5" thickBot="1">
      <c r="A31" s="154">
        <f ca="1">INDIRECT(ADDRESS(Данные!$A15,4,1,1,"Данные"), 1)</f>
        <v>44727.333333333336</v>
      </c>
      <c r="B31" s="144">
        <v>107.34</v>
      </c>
      <c r="C31" s="145">
        <v>0.09</v>
      </c>
      <c r="D31" s="184">
        <f>(B31-B29)*D$10 * (3 - Данные!$A15 + Данные!$A14)</f>
        <v>0</v>
      </c>
      <c r="E31" s="184">
        <f>(C31-C29)*D$10 * (3 - Данные!$A15 + Данные!$A14)</f>
        <v>0</v>
      </c>
      <c r="F31" s="229">
        <v>45.27</v>
      </c>
      <c r="G31" s="145">
        <v>0.14000000000000001</v>
      </c>
      <c r="H31" s="156">
        <v>0</v>
      </c>
      <c r="I31" s="156">
        <v>0</v>
      </c>
      <c r="J31" s="232"/>
      <c r="K31" s="155"/>
      <c r="L31" s="156"/>
      <c r="M31" s="156"/>
      <c r="N31" s="155"/>
      <c r="O31" s="156"/>
      <c r="P31" s="156"/>
      <c r="Q31" s="156"/>
      <c r="R31" s="148"/>
      <c r="S31" s="157"/>
      <c r="T31" s="156"/>
      <c r="U31" s="156"/>
      <c r="V31" s="150">
        <f t="shared" ca="1" si="0"/>
        <v>44727.333333333336</v>
      </c>
      <c r="W31" s="185">
        <f t="shared" si="1"/>
        <v>0</v>
      </c>
      <c r="X31" s="250">
        <f t="shared" si="1"/>
        <v>0</v>
      </c>
    </row>
    <row r="32" spans="1:24" s="153" customFormat="1" ht="13.5" thickBot="1">
      <c r="A32" s="154"/>
      <c r="B32" s="155"/>
      <c r="C32" s="155"/>
      <c r="D32" s="184"/>
      <c r="E32" s="184"/>
      <c r="F32" s="231"/>
      <c r="G32" s="157"/>
      <c r="H32" s="156"/>
      <c r="I32" s="156"/>
      <c r="J32" s="232"/>
      <c r="K32" s="155"/>
      <c r="L32" s="156"/>
      <c r="M32" s="156"/>
      <c r="N32" s="155"/>
      <c r="O32" s="156"/>
      <c r="P32" s="156"/>
      <c r="Q32" s="156"/>
      <c r="R32" s="148"/>
      <c r="S32" s="157"/>
      <c r="T32" s="156"/>
      <c r="U32" s="156"/>
      <c r="V32" s="150"/>
      <c r="W32" s="185"/>
      <c r="X32" s="250"/>
    </row>
    <row r="33" spans="1:24" s="153" customFormat="1" ht="13.5" thickBot="1">
      <c r="A33" s="154">
        <f ca="1">INDIRECT(ADDRESS(Данные!$A16,4,1,1,"Данные"), 1)</f>
        <v>44727.375</v>
      </c>
      <c r="B33" s="144">
        <v>107.35</v>
      </c>
      <c r="C33" s="145">
        <v>0.09</v>
      </c>
      <c r="D33" s="184">
        <f>(B33-B31)*D$10 * (3 - Данные!$A16 + Данные!$A15)</f>
        <v>19.99999999998181</v>
      </c>
      <c r="E33" s="184">
        <f>(C33-C31)*D$10 * (3 - Данные!$A16 + Данные!$A15)</f>
        <v>0</v>
      </c>
      <c r="F33" s="229">
        <v>45.27</v>
      </c>
      <c r="G33" s="145">
        <v>0.14000000000000001</v>
      </c>
      <c r="H33" s="156">
        <v>0</v>
      </c>
      <c r="I33" s="156">
        <v>0</v>
      </c>
      <c r="J33" s="148"/>
      <c r="K33" s="155"/>
      <c r="L33" s="156"/>
      <c r="M33" s="156"/>
      <c r="N33" s="155"/>
      <c r="O33" s="156"/>
      <c r="P33" s="156"/>
      <c r="Q33" s="156"/>
      <c r="R33" s="148"/>
      <c r="S33" s="157"/>
      <c r="T33" s="156"/>
      <c r="U33" s="156"/>
      <c r="V33" s="150">
        <f t="shared" ca="1" si="0"/>
        <v>44727.375</v>
      </c>
      <c r="W33" s="185">
        <f t="shared" si="1"/>
        <v>19.99999999998181</v>
      </c>
      <c r="X33" s="250">
        <f t="shared" si="1"/>
        <v>0</v>
      </c>
    </row>
    <row r="34" spans="1:24" s="153" customFormat="1" ht="13.5" thickBot="1">
      <c r="A34" s="154">
        <f ca="1">INDIRECT(ADDRESS(Данные!$A17,4,1,1,"Данные"), 1)</f>
        <v>44727.395833333336</v>
      </c>
      <c r="B34" s="144">
        <v>107.35</v>
      </c>
      <c r="C34" s="145">
        <v>0.09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229">
        <v>45.27</v>
      </c>
      <c r="G34" s="145">
        <v>0.14000000000000001</v>
      </c>
      <c r="H34" s="156">
        <v>0</v>
      </c>
      <c r="I34" s="156">
        <v>0</v>
      </c>
      <c r="J34" s="148"/>
      <c r="K34" s="155"/>
      <c r="L34" s="156"/>
      <c r="M34" s="156"/>
      <c r="N34" s="155"/>
      <c r="O34" s="156"/>
      <c r="P34" s="156"/>
      <c r="Q34" s="156"/>
      <c r="R34" s="148"/>
      <c r="S34" s="157"/>
      <c r="T34" s="156"/>
      <c r="U34" s="156"/>
      <c r="V34" s="150"/>
      <c r="W34" s="185"/>
      <c r="X34" s="250"/>
    </row>
    <row r="35" spans="1:24" s="153" customFormat="1" ht="13.5" thickBot="1">
      <c r="A35" s="154">
        <f ca="1">INDIRECT(ADDRESS(Данные!$A18,4,1,1,"Данные"), 1)</f>
        <v>44727.416666666664</v>
      </c>
      <c r="B35" s="144">
        <v>107.35</v>
      </c>
      <c r="C35" s="145">
        <v>0.09</v>
      </c>
      <c r="D35" s="184">
        <f>(B35-B34)*D$10 * (3 - Данные!$A18 + Данные!$A17)</f>
        <v>0</v>
      </c>
      <c r="E35" s="184">
        <f>(C35-C34)*D$10 * (3 - Данные!$A18 + Данные!$A17)</f>
        <v>0</v>
      </c>
      <c r="F35" s="229">
        <v>45.27</v>
      </c>
      <c r="G35" s="145">
        <v>0.14000000000000001</v>
      </c>
      <c r="H35" s="156">
        <v>0</v>
      </c>
      <c r="I35" s="156">
        <v>0</v>
      </c>
      <c r="J35" s="148"/>
      <c r="K35" s="155"/>
      <c r="L35" s="156"/>
      <c r="M35" s="156"/>
      <c r="N35" s="155"/>
      <c r="O35" s="156"/>
      <c r="P35" s="156"/>
      <c r="Q35" s="156"/>
      <c r="R35" s="148"/>
      <c r="S35" s="157"/>
      <c r="T35" s="156"/>
      <c r="U35" s="156"/>
      <c r="V35" s="150">
        <f ca="1">$A34</f>
        <v>44727.395833333336</v>
      </c>
      <c r="W35" s="185">
        <f t="shared" si="1"/>
        <v>0</v>
      </c>
      <c r="X35" s="250">
        <f t="shared" si="1"/>
        <v>0</v>
      </c>
    </row>
    <row r="36" spans="1:24" s="153" customFormat="1" ht="13.5" thickBot="1">
      <c r="A36" s="154">
        <f ca="1">INDIRECT(ADDRESS(Данные!$A19,4,1,1,"Данные"), 1)</f>
        <v>44727.4375</v>
      </c>
      <c r="B36" s="144">
        <v>107.35</v>
      </c>
      <c r="C36" s="145">
        <v>0.09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229">
        <v>45.27</v>
      </c>
      <c r="G36" s="145">
        <v>0.14000000000000001</v>
      </c>
      <c r="H36" s="156">
        <v>0</v>
      </c>
      <c r="I36" s="156">
        <v>0</v>
      </c>
      <c r="J36" s="148"/>
      <c r="K36" s="157"/>
      <c r="L36" s="156"/>
      <c r="M36" s="156"/>
      <c r="N36" s="155"/>
      <c r="O36" s="156"/>
      <c r="P36" s="156"/>
      <c r="Q36" s="156"/>
      <c r="R36" s="148"/>
      <c r="S36" s="157"/>
      <c r="T36" s="156"/>
      <c r="U36" s="156"/>
      <c r="V36" s="150">
        <f ca="1">$A35</f>
        <v>44727.416666666664</v>
      </c>
      <c r="W36" s="185">
        <f t="shared" si="1"/>
        <v>0</v>
      </c>
      <c r="X36" s="250">
        <f t="shared" si="1"/>
        <v>0</v>
      </c>
    </row>
    <row r="37" spans="1:24" s="153" customFormat="1" ht="13.5" thickBot="1">
      <c r="A37" s="154">
        <f ca="1">INDIRECT(ADDRESS(Данные!$A20,4,1,1,"Данные"), 1)</f>
        <v>44727.458333333336</v>
      </c>
      <c r="B37" s="144">
        <v>107.35</v>
      </c>
      <c r="C37" s="145">
        <v>0.09</v>
      </c>
      <c r="D37" s="184">
        <f>(B37-B36)*D$10 * (3 - Данные!$A20 + Данные!$A19)</f>
        <v>0</v>
      </c>
      <c r="E37" s="184">
        <f>(C37-C36)*D$10 * (3 - Данные!$A20 + Данные!$A19)</f>
        <v>0</v>
      </c>
      <c r="F37" s="229">
        <v>45.27</v>
      </c>
      <c r="G37" s="145">
        <v>0.14000000000000001</v>
      </c>
      <c r="H37" s="156">
        <v>0</v>
      </c>
      <c r="I37" s="156">
        <v>0</v>
      </c>
      <c r="J37" s="148"/>
      <c r="K37" s="157"/>
      <c r="L37" s="156"/>
      <c r="M37" s="156"/>
      <c r="N37" s="155"/>
      <c r="O37" s="156"/>
      <c r="P37" s="156"/>
      <c r="Q37" s="156"/>
      <c r="R37" s="148"/>
      <c r="S37" s="157"/>
      <c r="T37" s="156"/>
      <c r="U37" s="156"/>
      <c r="V37" s="150">
        <f ca="1">$A36</f>
        <v>44727.4375</v>
      </c>
      <c r="W37" s="185">
        <f t="shared" si="1"/>
        <v>0</v>
      </c>
      <c r="X37" s="250">
        <f t="shared" si="1"/>
        <v>0</v>
      </c>
    </row>
    <row r="38" spans="1:24" s="153" customFormat="1" ht="13.5" thickBot="1">
      <c r="A38" s="154"/>
      <c r="B38" s="155"/>
      <c r="C38" s="155"/>
      <c r="D38" s="184"/>
      <c r="E38" s="184"/>
      <c r="F38" s="231"/>
      <c r="G38" s="157"/>
      <c r="H38" s="156"/>
      <c r="I38" s="156"/>
      <c r="J38" s="148"/>
      <c r="K38" s="157"/>
      <c r="L38" s="156"/>
      <c r="M38" s="156"/>
      <c r="N38" s="155"/>
      <c r="O38" s="156"/>
      <c r="P38" s="156"/>
      <c r="Q38" s="156"/>
      <c r="R38" s="148"/>
      <c r="S38" s="157"/>
      <c r="T38" s="156"/>
      <c r="U38" s="156"/>
      <c r="V38" s="150">
        <f ca="1">$A37</f>
        <v>44727.458333333336</v>
      </c>
      <c r="W38" s="185">
        <f t="shared" si="1"/>
        <v>0</v>
      </c>
      <c r="X38" s="250">
        <f t="shared" si="1"/>
        <v>0</v>
      </c>
    </row>
    <row r="39" spans="1:24" s="153" customFormat="1" ht="13.5" thickBot="1">
      <c r="A39" s="154">
        <f ca="1">INDIRECT(ADDRESS(Данные!$A21,4,1,1,"Данные"), 1)</f>
        <v>44727.5</v>
      </c>
      <c r="B39" s="144">
        <v>107.36</v>
      </c>
      <c r="C39" s="145">
        <v>0.09</v>
      </c>
      <c r="D39" s="184">
        <f>(B39-B37)*D$10 * (3 - Данные!$A21 + Данные!$A20)</f>
        <v>20.000000000010232</v>
      </c>
      <c r="E39" s="184">
        <f>(C39-C37)*D$10 * (3 - Данные!$A21 + Данные!$A20)</f>
        <v>0</v>
      </c>
      <c r="F39" s="229">
        <v>45.27</v>
      </c>
      <c r="G39" s="145">
        <v>0.14000000000000001</v>
      </c>
      <c r="H39" s="156">
        <v>0</v>
      </c>
      <c r="I39" s="156">
        <v>0</v>
      </c>
      <c r="J39" s="148"/>
      <c r="K39" s="157"/>
      <c r="L39" s="156"/>
      <c r="M39" s="156"/>
      <c r="N39" s="155"/>
      <c r="O39" s="156"/>
      <c r="P39" s="156"/>
      <c r="Q39" s="156"/>
      <c r="R39" s="148"/>
      <c r="S39" s="157"/>
      <c r="T39" s="156"/>
      <c r="U39" s="156"/>
      <c r="V39" s="150">
        <v>0.5</v>
      </c>
      <c r="W39" s="185">
        <f t="shared" si="1"/>
        <v>20.000000000010232</v>
      </c>
      <c r="X39" s="250">
        <f t="shared" si="1"/>
        <v>0</v>
      </c>
    </row>
    <row r="40" spans="1:24" s="153" customFormat="1" ht="13.5" thickBot="1">
      <c r="A40" s="154"/>
      <c r="B40" s="155"/>
      <c r="C40" s="155"/>
      <c r="D40" s="184"/>
      <c r="E40" s="184"/>
      <c r="F40" s="231"/>
      <c r="G40" s="157"/>
      <c r="H40" s="156"/>
      <c r="I40" s="156"/>
      <c r="J40" s="148"/>
      <c r="K40" s="157"/>
      <c r="L40" s="156"/>
      <c r="M40" s="156"/>
      <c r="N40" s="155"/>
      <c r="O40" s="156"/>
      <c r="P40" s="156"/>
      <c r="Q40" s="156"/>
      <c r="R40" s="148"/>
      <c r="S40" s="157"/>
      <c r="T40" s="156"/>
      <c r="U40" s="156"/>
      <c r="V40" s="150"/>
      <c r="W40" s="185"/>
      <c r="X40" s="250"/>
    </row>
    <row r="41" spans="1:24" s="153" customFormat="1" ht="13.5" thickBot="1">
      <c r="A41" s="154">
        <f ca="1">INDIRECT(ADDRESS(Данные!$A22,4,1,1,"Данные"), 1)</f>
        <v>44727.541666666664</v>
      </c>
      <c r="B41" s="144">
        <v>107.36</v>
      </c>
      <c r="C41" s="145">
        <v>0.09</v>
      </c>
      <c r="D41" s="184">
        <f>(B41-B39)*D$10 * (3 - Данные!$A22 + Данные!$A21)</f>
        <v>0</v>
      </c>
      <c r="E41" s="184">
        <f>(C41-C39)*D$10 * (3 - Данные!$A22 + Данные!$A21)</f>
        <v>0</v>
      </c>
      <c r="F41" s="229">
        <v>45.27</v>
      </c>
      <c r="G41" s="145">
        <v>0.14000000000000001</v>
      </c>
      <c r="H41" s="156">
        <v>0</v>
      </c>
      <c r="I41" s="156">
        <v>0</v>
      </c>
      <c r="J41" s="148"/>
      <c r="K41" s="157"/>
      <c r="L41" s="156"/>
      <c r="M41" s="156"/>
      <c r="N41" s="155"/>
      <c r="O41" s="156"/>
      <c r="P41" s="156"/>
      <c r="Q41" s="156"/>
      <c r="R41" s="148"/>
      <c r="S41" s="157"/>
      <c r="T41" s="156"/>
      <c r="U41" s="156"/>
      <c r="V41" s="154">
        <f ca="1">INDIRECT(ADDRESS(Данные!$A22,4,1,1,"Данные"), 1)</f>
        <v>44727.541666666664</v>
      </c>
      <c r="W41" s="185">
        <f t="shared" si="1"/>
        <v>0</v>
      </c>
      <c r="X41" s="250">
        <f t="shared" si="1"/>
        <v>0</v>
      </c>
    </row>
    <row r="42" spans="1:24" s="153" customFormat="1" ht="13.5" thickBot="1">
      <c r="A42" s="154"/>
      <c r="B42" s="155"/>
      <c r="C42" s="155"/>
      <c r="D42" s="184"/>
      <c r="E42" s="184"/>
      <c r="F42" s="231"/>
      <c r="G42" s="157"/>
      <c r="H42" s="156"/>
      <c r="I42" s="156"/>
      <c r="J42" s="148"/>
      <c r="K42" s="157"/>
      <c r="L42" s="156"/>
      <c r="M42" s="156"/>
      <c r="N42" s="155"/>
      <c r="O42" s="156"/>
      <c r="P42" s="156"/>
      <c r="Q42" s="156"/>
      <c r="R42" s="148"/>
      <c r="S42" s="157"/>
      <c r="T42" s="156"/>
      <c r="U42" s="156"/>
      <c r="V42" s="150"/>
      <c r="W42" s="185"/>
      <c r="X42" s="250"/>
    </row>
    <row r="43" spans="1:24" s="153" customFormat="1" ht="13.5" thickBot="1">
      <c r="A43" s="154">
        <f ca="1">INDIRECT(ADDRESS(Данные!$A23,4,1,1,"Данные"), 1)</f>
        <v>44727.583333333336</v>
      </c>
      <c r="B43" s="144">
        <v>107.37</v>
      </c>
      <c r="C43" s="145">
        <v>0.09</v>
      </c>
      <c r="D43" s="184">
        <f>(B43-B41)*D$10 * (3 - Данные!$A23 + Данные!$A22)</f>
        <v>20.000000000010232</v>
      </c>
      <c r="E43" s="184">
        <f>(C43-C41)*D$10 * (3 - Данные!$A23 + Данные!$A22)</f>
        <v>0</v>
      </c>
      <c r="F43" s="229">
        <v>45.27</v>
      </c>
      <c r="G43" s="145">
        <v>0.14000000000000001</v>
      </c>
      <c r="H43" s="156">
        <v>0</v>
      </c>
      <c r="I43" s="156">
        <v>0</v>
      </c>
      <c r="J43" s="148"/>
      <c r="K43" s="157"/>
      <c r="L43" s="156"/>
      <c r="M43" s="156"/>
      <c r="N43" s="155"/>
      <c r="O43" s="156"/>
      <c r="P43" s="156"/>
      <c r="Q43" s="156"/>
      <c r="R43" s="148"/>
      <c r="S43" s="157"/>
      <c r="T43" s="156"/>
      <c r="U43" s="156"/>
      <c r="V43" s="154">
        <f ca="1">INDIRECT(ADDRESS(Данные!$A23,4,1,1,"Данные"), 1)</f>
        <v>44727.583333333336</v>
      </c>
      <c r="W43" s="185">
        <f t="shared" si="1"/>
        <v>20.000000000010232</v>
      </c>
      <c r="X43" s="250">
        <f t="shared" si="1"/>
        <v>0</v>
      </c>
    </row>
    <row r="44" spans="1:24" s="153" customFormat="1" ht="13.5" thickBot="1">
      <c r="A44" s="154"/>
      <c r="B44" s="155"/>
      <c r="C44" s="155"/>
      <c r="D44" s="184"/>
      <c r="E44" s="184"/>
      <c r="F44" s="231"/>
      <c r="G44" s="157"/>
      <c r="H44" s="156"/>
      <c r="I44" s="156"/>
      <c r="J44" s="148"/>
      <c r="K44" s="157"/>
      <c r="L44" s="156"/>
      <c r="M44" s="156"/>
      <c r="N44" s="155"/>
      <c r="O44" s="156"/>
      <c r="P44" s="156"/>
      <c r="Q44" s="156"/>
      <c r="R44" s="148"/>
      <c r="S44" s="157"/>
      <c r="T44" s="156"/>
      <c r="U44" s="156"/>
      <c r="V44" s="150"/>
      <c r="W44" s="185"/>
      <c r="X44" s="250"/>
    </row>
    <row r="45" spans="1:24" s="153" customFormat="1" ht="13.5" thickBot="1">
      <c r="A45" s="154">
        <f ca="1">INDIRECT(ADDRESS(Данные!$A24,4,1,1,"Данные"), 1)</f>
        <v>44727.625</v>
      </c>
      <c r="B45" s="144">
        <v>107.37</v>
      </c>
      <c r="C45" s="145">
        <v>0.09</v>
      </c>
      <c r="D45" s="184">
        <f>(B45-B43)*D$10 * (3 - Данные!$A24 + Данные!$A23)</f>
        <v>0</v>
      </c>
      <c r="E45" s="184">
        <f>(C45-C43)*D$10 * (3 - Данные!$A24 + Данные!$A23)</f>
        <v>0</v>
      </c>
      <c r="F45" s="229">
        <v>45.27</v>
      </c>
      <c r="G45" s="145">
        <v>0.14000000000000001</v>
      </c>
      <c r="H45" s="156">
        <v>0</v>
      </c>
      <c r="I45" s="156">
        <v>0</v>
      </c>
      <c r="J45" s="148"/>
      <c r="K45" s="157"/>
      <c r="L45" s="156"/>
      <c r="M45" s="156"/>
      <c r="N45" s="155"/>
      <c r="O45" s="156"/>
      <c r="P45" s="156"/>
      <c r="Q45" s="156"/>
      <c r="R45" s="148"/>
      <c r="S45" s="157"/>
      <c r="T45" s="156"/>
      <c r="U45" s="156"/>
      <c r="V45" s="154">
        <f ca="1">INDIRECT(ADDRESS(Данные!$A24,4,1,1,"Данные"), 1)</f>
        <v>44727.625</v>
      </c>
      <c r="W45" s="185">
        <f t="shared" si="1"/>
        <v>0</v>
      </c>
      <c r="X45" s="250">
        <f t="shared" si="1"/>
        <v>0</v>
      </c>
    </row>
    <row r="46" spans="1:24" s="153" customFormat="1" ht="13.5" thickBot="1">
      <c r="A46" s="154"/>
      <c r="B46" s="155"/>
      <c r="C46" s="155"/>
      <c r="D46" s="184"/>
      <c r="E46" s="184"/>
      <c r="F46" s="231"/>
      <c r="G46" s="157"/>
      <c r="H46" s="156"/>
      <c r="I46" s="156"/>
      <c r="J46" s="148"/>
      <c r="K46" s="157"/>
      <c r="L46" s="156"/>
      <c r="M46" s="156"/>
      <c r="N46" s="155"/>
      <c r="O46" s="156"/>
      <c r="P46" s="156"/>
      <c r="Q46" s="156"/>
      <c r="R46" s="148"/>
      <c r="S46" s="157"/>
      <c r="T46" s="156"/>
      <c r="U46" s="156"/>
      <c r="V46" s="150"/>
      <c r="W46" s="185"/>
      <c r="X46" s="250"/>
    </row>
    <row r="47" spans="1:24" s="153" customFormat="1" ht="13.5" thickBot="1">
      <c r="A47" s="154">
        <f ca="1">INDIRECT(ADDRESS(Данные!$A25,4,1,1,"Данные"), 1)</f>
        <v>44727.666666666664</v>
      </c>
      <c r="B47" s="144">
        <v>107.37</v>
      </c>
      <c r="C47" s="145">
        <v>0.09</v>
      </c>
      <c r="D47" s="184">
        <f>(B47-B45)*D$10 * (3 - Данные!$A25 + Данные!$A24)</f>
        <v>0</v>
      </c>
      <c r="E47" s="184">
        <f>(C47-C45)*D$10 * (3 - Данные!$A25 + Данные!$A24)</f>
        <v>0</v>
      </c>
      <c r="F47" s="229">
        <v>45.27</v>
      </c>
      <c r="G47" s="145">
        <v>0.14000000000000001</v>
      </c>
      <c r="H47" s="156">
        <v>0</v>
      </c>
      <c r="I47" s="156">
        <v>0</v>
      </c>
      <c r="J47" s="148"/>
      <c r="K47" s="157"/>
      <c r="L47" s="156"/>
      <c r="M47" s="156"/>
      <c r="N47" s="155"/>
      <c r="O47" s="156"/>
      <c r="P47" s="156"/>
      <c r="Q47" s="156"/>
      <c r="R47" s="148"/>
      <c r="S47" s="157"/>
      <c r="T47" s="156"/>
      <c r="U47" s="156"/>
      <c r="V47" s="154">
        <f ca="1">INDIRECT(ADDRESS(Данные!$A25,4,1,1,"Данные"), 1)</f>
        <v>44727.666666666664</v>
      </c>
      <c r="W47" s="185">
        <f t="shared" si="1"/>
        <v>0</v>
      </c>
      <c r="X47" s="250">
        <f t="shared" si="1"/>
        <v>0</v>
      </c>
    </row>
    <row r="48" spans="1:24" s="153" customFormat="1" ht="13.5" thickBot="1">
      <c r="A48" s="154"/>
      <c r="B48" s="155"/>
      <c r="C48" s="155"/>
      <c r="D48" s="184"/>
      <c r="E48" s="184"/>
      <c r="F48" s="231"/>
      <c r="G48" s="157"/>
      <c r="H48" s="156"/>
      <c r="I48" s="156"/>
      <c r="J48" s="148"/>
      <c r="K48" s="157"/>
      <c r="L48" s="156"/>
      <c r="M48" s="156"/>
      <c r="N48" s="155"/>
      <c r="O48" s="156"/>
      <c r="P48" s="156"/>
      <c r="Q48" s="156"/>
      <c r="R48" s="148"/>
      <c r="S48" s="157"/>
      <c r="T48" s="156"/>
      <c r="U48" s="156"/>
      <c r="V48" s="150"/>
      <c r="W48" s="185"/>
      <c r="X48" s="250"/>
    </row>
    <row r="49" spans="1:24" s="153" customFormat="1" ht="13.5" thickBot="1">
      <c r="A49" s="154">
        <f ca="1">INDIRECT(ADDRESS(Данные!$A26,4,1,1,"Данные"), 1)</f>
        <v>44727.708333333336</v>
      </c>
      <c r="B49" s="144">
        <v>107.38</v>
      </c>
      <c r="C49" s="145">
        <v>0.09</v>
      </c>
      <c r="D49" s="184">
        <f>(B49-B47)*D$10 * (3 - Данные!$A26 + Данные!$A25)</f>
        <v>19.99999999998181</v>
      </c>
      <c r="E49" s="184">
        <f>(C49-C47)*D$10 * (3 - Данные!$A26 + Данные!$A25)</f>
        <v>0</v>
      </c>
      <c r="F49" s="229">
        <v>45.27</v>
      </c>
      <c r="G49" s="145">
        <v>0.14000000000000001</v>
      </c>
      <c r="H49" s="156">
        <v>0</v>
      </c>
      <c r="I49" s="156">
        <v>0</v>
      </c>
      <c r="J49" s="148"/>
      <c r="K49" s="157"/>
      <c r="L49" s="156"/>
      <c r="M49" s="156"/>
      <c r="N49" s="155"/>
      <c r="O49" s="156"/>
      <c r="P49" s="156"/>
      <c r="Q49" s="156"/>
      <c r="R49" s="148"/>
      <c r="S49" s="157"/>
      <c r="T49" s="156"/>
      <c r="U49" s="156"/>
      <c r="V49" s="154">
        <f ca="1">INDIRECT(ADDRESS(Данные!$A26,4,1,1,"Данные"), 1)</f>
        <v>44727.708333333336</v>
      </c>
      <c r="W49" s="185">
        <f t="shared" si="1"/>
        <v>19.99999999998181</v>
      </c>
      <c r="X49" s="250">
        <f t="shared" si="1"/>
        <v>0</v>
      </c>
    </row>
    <row r="50" spans="1:24" s="153" customFormat="1" ht="13.5" thickBot="1">
      <c r="A50" s="154"/>
      <c r="B50" s="155"/>
      <c r="C50" s="155"/>
      <c r="D50" s="184"/>
      <c r="E50" s="184"/>
      <c r="F50" s="231"/>
      <c r="G50" s="157"/>
      <c r="H50" s="156"/>
      <c r="I50" s="156"/>
      <c r="J50" s="148"/>
      <c r="K50" s="157"/>
      <c r="L50" s="156"/>
      <c r="M50" s="156"/>
      <c r="N50" s="155"/>
      <c r="O50" s="156"/>
      <c r="P50" s="156"/>
      <c r="Q50" s="156"/>
      <c r="R50" s="148"/>
      <c r="S50" s="157"/>
      <c r="T50" s="156"/>
      <c r="U50" s="156"/>
      <c r="V50" s="150"/>
      <c r="W50" s="185"/>
      <c r="X50" s="250"/>
    </row>
    <row r="51" spans="1:24" s="153" customFormat="1" ht="13.5" thickBot="1">
      <c r="A51" s="154">
        <f ca="1">INDIRECT(ADDRESS(Данные!$A27,4,1,1,"Данные"), 1)</f>
        <v>44727.75</v>
      </c>
      <c r="B51" s="144">
        <v>107.38</v>
      </c>
      <c r="C51" s="145">
        <v>0.09</v>
      </c>
      <c r="D51" s="184">
        <f>(B51-B49)*D$10 * (3 - Данные!$A27 + Данные!$A26)</f>
        <v>0</v>
      </c>
      <c r="E51" s="184">
        <f>(C51-C49)*D$10 * (3 - Данные!$A27 + Данные!$A26)</f>
        <v>0</v>
      </c>
      <c r="F51" s="229">
        <v>45.27</v>
      </c>
      <c r="G51" s="145">
        <v>0.14000000000000001</v>
      </c>
      <c r="H51" s="156">
        <v>0</v>
      </c>
      <c r="I51" s="156">
        <v>0</v>
      </c>
      <c r="J51" s="148"/>
      <c r="K51" s="157"/>
      <c r="L51" s="156"/>
      <c r="M51" s="156"/>
      <c r="N51" s="155"/>
      <c r="O51" s="156"/>
      <c r="P51" s="156"/>
      <c r="Q51" s="156"/>
      <c r="R51" s="148"/>
      <c r="S51" s="157"/>
      <c r="T51" s="156"/>
      <c r="U51" s="156"/>
      <c r="V51" s="154">
        <f ca="1">INDIRECT(ADDRESS(Данные!$A27,4,1,1,"Данные"), 1)</f>
        <v>44727.75</v>
      </c>
      <c r="W51" s="185">
        <f t="shared" si="1"/>
        <v>0</v>
      </c>
      <c r="X51" s="250">
        <f t="shared" si="1"/>
        <v>0</v>
      </c>
    </row>
    <row r="52" spans="1:24" s="153" customFormat="1" ht="13.5" thickBot="1">
      <c r="A52" s="154"/>
      <c r="B52" s="155"/>
      <c r="C52" s="155"/>
      <c r="D52" s="184"/>
      <c r="E52" s="184"/>
      <c r="F52" s="231"/>
      <c r="G52" s="157"/>
      <c r="H52" s="156"/>
      <c r="I52" s="156"/>
      <c r="J52" s="148"/>
      <c r="K52" s="157"/>
      <c r="L52" s="156"/>
      <c r="M52" s="156"/>
      <c r="N52" s="155"/>
      <c r="O52" s="156"/>
      <c r="P52" s="156"/>
      <c r="Q52" s="156"/>
      <c r="R52" s="148"/>
      <c r="S52" s="157"/>
      <c r="T52" s="156"/>
      <c r="U52" s="156"/>
      <c r="V52" s="150"/>
      <c r="W52" s="185"/>
      <c r="X52" s="250"/>
    </row>
    <row r="53" spans="1:24" s="153" customFormat="1" ht="13.5" thickBot="1">
      <c r="A53" s="154">
        <f ca="1">INDIRECT(ADDRESS(Данные!$A28,4,1,1,"Данные"), 1)</f>
        <v>44727.791666666664</v>
      </c>
      <c r="B53" s="144">
        <v>107.39</v>
      </c>
      <c r="C53" s="145">
        <v>0.09</v>
      </c>
      <c r="D53" s="184">
        <f>(B53-B51)*D$10 * (3 - Данные!$A28 + Данные!$A27)</f>
        <v>20.000000000010232</v>
      </c>
      <c r="E53" s="184">
        <f>(C53-C51)*D$10 * (3 - Данные!$A28 + Данные!$A27)</f>
        <v>0</v>
      </c>
      <c r="F53" s="229">
        <v>45.27</v>
      </c>
      <c r="G53" s="145">
        <v>0.14000000000000001</v>
      </c>
      <c r="H53" s="156">
        <v>0</v>
      </c>
      <c r="I53" s="156">
        <v>0</v>
      </c>
      <c r="J53" s="148"/>
      <c r="K53" s="157"/>
      <c r="L53" s="156"/>
      <c r="M53" s="156"/>
      <c r="N53" s="155"/>
      <c r="O53" s="156"/>
      <c r="P53" s="156"/>
      <c r="Q53" s="156"/>
      <c r="R53" s="148"/>
      <c r="S53" s="157"/>
      <c r="T53" s="156"/>
      <c r="U53" s="156"/>
      <c r="V53" s="154">
        <f ca="1">INDIRECT(ADDRESS(Данные!$A28,4,1,1,"Данные"), 1)</f>
        <v>44727.791666666664</v>
      </c>
      <c r="W53" s="185">
        <f t="shared" si="1"/>
        <v>20.000000000010232</v>
      </c>
      <c r="X53" s="250">
        <f t="shared" si="1"/>
        <v>0</v>
      </c>
    </row>
    <row r="54" spans="1:24" s="153" customFormat="1" ht="13.5" thickBot="1">
      <c r="A54" s="154"/>
      <c r="B54" s="155"/>
      <c r="C54" s="155"/>
      <c r="D54" s="184"/>
      <c r="E54" s="184"/>
      <c r="F54" s="231"/>
      <c r="G54" s="157"/>
      <c r="H54" s="156"/>
      <c r="I54" s="156"/>
      <c r="J54" s="148"/>
      <c r="K54" s="157"/>
      <c r="L54" s="156"/>
      <c r="M54" s="156"/>
      <c r="N54" s="155"/>
      <c r="O54" s="156"/>
      <c r="P54" s="156"/>
      <c r="Q54" s="156"/>
      <c r="R54" s="148"/>
      <c r="S54" s="157"/>
      <c r="T54" s="156"/>
      <c r="U54" s="156"/>
      <c r="V54" s="150"/>
      <c r="W54" s="185"/>
      <c r="X54" s="250"/>
    </row>
    <row r="55" spans="1:24" s="153" customFormat="1" ht="13.5" thickBot="1">
      <c r="A55" s="154">
        <f ca="1">INDIRECT(ADDRESS(Данные!$A29,4,1,1,"Данные"), 1)</f>
        <v>44727.833333333336</v>
      </c>
      <c r="B55" s="144">
        <v>107.4</v>
      </c>
      <c r="C55" s="145">
        <v>0.09</v>
      </c>
      <c r="D55" s="184">
        <f>(B55-B53)*D$10 * (3 - Данные!$A29 + Данные!$A28)</f>
        <v>20.000000000010232</v>
      </c>
      <c r="E55" s="184">
        <f>(C55-C53)*D$10 * (3 - Данные!$A29 + Данные!$A28)</f>
        <v>0</v>
      </c>
      <c r="F55" s="229">
        <v>45.27</v>
      </c>
      <c r="G55" s="145">
        <v>0.14000000000000001</v>
      </c>
      <c r="H55" s="156">
        <v>0</v>
      </c>
      <c r="I55" s="156">
        <v>0</v>
      </c>
      <c r="J55" s="148"/>
      <c r="K55" s="157"/>
      <c r="L55" s="156"/>
      <c r="M55" s="156"/>
      <c r="N55" s="155"/>
      <c r="O55" s="156"/>
      <c r="P55" s="156"/>
      <c r="Q55" s="156"/>
      <c r="R55" s="148"/>
      <c r="S55" s="157"/>
      <c r="T55" s="156"/>
      <c r="U55" s="156"/>
      <c r="V55" s="154">
        <f ca="1">INDIRECT(ADDRESS(Данные!$A29,4,1,1,"Данные"), 1)</f>
        <v>44727.833333333336</v>
      </c>
      <c r="W55" s="185">
        <f t="shared" si="1"/>
        <v>20.000000000010232</v>
      </c>
      <c r="X55" s="250">
        <f t="shared" si="1"/>
        <v>0</v>
      </c>
    </row>
    <row r="56" spans="1:24" s="153" customFormat="1" ht="13.5" thickBot="1">
      <c r="A56" s="154"/>
      <c r="B56" s="155"/>
      <c r="C56" s="155"/>
      <c r="D56" s="184"/>
      <c r="E56" s="184"/>
      <c r="F56" s="231"/>
      <c r="G56" s="157"/>
      <c r="H56" s="156"/>
      <c r="I56" s="156"/>
      <c r="J56" s="148"/>
      <c r="K56" s="157"/>
      <c r="L56" s="156"/>
      <c r="M56" s="156"/>
      <c r="N56" s="155"/>
      <c r="O56" s="156"/>
      <c r="P56" s="156"/>
      <c r="Q56" s="156"/>
      <c r="R56" s="148"/>
      <c r="S56" s="157"/>
      <c r="T56" s="156"/>
      <c r="U56" s="156"/>
      <c r="V56" s="150"/>
      <c r="W56" s="185"/>
      <c r="X56" s="250"/>
    </row>
    <row r="57" spans="1:24" s="153" customFormat="1" ht="13.5" thickBot="1">
      <c r="A57" s="154">
        <f ca="1">INDIRECT(ADDRESS(Данные!$A30,4,1,1,"Данные"), 1)</f>
        <v>44727.875</v>
      </c>
      <c r="B57" s="144">
        <v>107.4</v>
      </c>
      <c r="C57" s="145">
        <v>0.09</v>
      </c>
      <c r="D57" s="184">
        <f>(B57-B55)*D$10 * (3 - Данные!$A30 + Данные!$A29)</f>
        <v>0</v>
      </c>
      <c r="E57" s="184">
        <f>(C57-C55)*D$10 * (3 - Данные!$A30 + Данные!$A29)</f>
        <v>0</v>
      </c>
      <c r="F57" s="229">
        <v>45.27</v>
      </c>
      <c r="G57" s="145">
        <v>0.14000000000000001</v>
      </c>
      <c r="H57" s="156">
        <v>0</v>
      </c>
      <c r="I57" s="156">
        <v>0</v>
      </c>
      <c r="J57" s="148"/>
      <c r="K57" s="157"/>
      <c r="L57" s="156"/>
      <c r="M57" s="156"/>
      <c r="N57" s="155"/>
      <c r="O57" s="156"/>
      <c r="P57" s="156"/>
      <c r="Q57" s="156"/>
      <c r="R57" s="148"/>
      <c r="S57" s="157"/>
      <c r="T57" s="156"/>
      <c r="U57" s="156"/>
      <c r="V57" s="154">
        <f ca="1">INDIRECT(ADDRESS(Данные!$A30,4,1,1,"Данные"), 1)</f>
        <v>44727.875</v>
      </c>
      <c r="W57" s="185">
        <f t="shared" si="1"/>
        <v>0</v>
      </c>
      <c r="X57" s="250">
        <f t="shared" si="1"/>
        <v>0</v>
      </c>
    </row>
    <row r="58" spans="1:24" s="153" customFormat="1" ht="13.5" thickBot="1">
      <c r="A58" s="154">
        <f ca="1">INDIRECT(ADDRESS(Данные!$A31,4,1,1,"Данные"), 1)</f>
        <v>44727.895833333336</v>
      </c>
      <c r="B58" s="144">
        <v>107.4</v>
      </c>
      <c r="C58" s="145">
        <v>0.09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229">
        <v>45.27</v>
      </c>
      <c r="G58" s="145">
        <v>0.14000000000000001</v>
      </c>
      <c r="H58" s="156">
        <v>0</v>
      </c>
      <c r="I58" s="156">
        <v>0</v>
      </c>
      <c r="J58" s="148"/>
      <c r="K58" s="157"/>
      <c r="L58" s="156"/>
      <c r="M58" s="156"/>
      <c r="N58" s="155"/>
      <c r="O58" s="156"/>
      <c r="P58" s="156"/>
      <c r="Q58" s="156"/>
      <c r="R58" s="148"/>
      <c r="S58" s="157"/>
      <c r="T58" s="156"/>
      <c r="U58" s="156"/>
      <c r="V58" s="150"/>
      <c r="W58" s="185"/>
      <c r="X58" s="250"/>
    </row>
    <row r="59" spans="1:24" s="153" customFormat="1" ht="13.5" thickBot="1">
      <c r="A59" s="154">
        <f ca="1">INDIRECT(ADDRESS(Данные!$A32,4,1,1,"Данные"), 1)</f>
        <v>44727.916666666664</v>
      </c>
      <c r="B59" s="144">
        <v>107.41</v>
      </c>
      <c r="C59" s="145">
        <v>0.09</v>
      </c>
      <c r="D59" s="184">
        <v>20</v>
      </c>
      <c r="E59" s="184">
        <f>(C59-C58)*D$10 * (3 - Данные!$A32 + Данные!$A31)</f>
        <v>0</v>
      </c>
      <c r="F59" s="229">
        <v>45.27</v>
      </c>
      <c r="G59" s="145">
        <v>0.14000000000000001</v>
      </c>
      <c r="H59" s="156">
        <v>0</v>
      </c>
      <c r="I59" s="156">
        <v>0</v>
      </c>
      <c r="J59" s="148"/>
      <c r="K59" s="157"/>
      <c r="L59" s="156"/>
      <c r="M59" s="156"/>
      <c r="N59" s="155"/>
      <c r="O59" s="156"/>
      <c r="P59" s="156"/>
      <c r="Q59" s="156"/>
      <c r="R59" s="148"/>
      <c r="S59" s="157"/>
      <c r="T59" s="156"/>
      <c r="U59" s="156"/>
      <c r="V59" s="150">
        <f ca="1">$A58</f>
        <v>44727.895833333336</v>
      </c>
      <c r="W59" s="185">
        <v>0</v>
      </c>
      <c r="X59" s="250">
        <f t="shared" si="1"/>
        <v>0</v>
      </c>
    </row>
    <row r="60" spans="1:24" s="153" customFormat="1" ht="13.5" thickBot="1">
      <c r="A60" s="154">
        <f ca="1">INDIRECT(ADDRESS(Данные!$A33,4,1,1,"Данные"), 1)</f>
        <v>44727.9375</v>
      </c>
      <c r="B60" s="144">
        <v>107.41</v>
      </c>
      <c r="C60" s="145">
        <v>0.09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229">
        <v>45.27</v>
      </c>
      <c r="G60" s="145">
        <v>0.14000000000000001</v>
      </c>
      <c r="H60" s="156">
        <v>0</v>
      </c>
      <c r="I60" s="156">
        <v>0</v>
      </c>
      <c r="J60" s="148"/>
      <c r="K60" s="157"/>
      <c r="L60" s="156"/>
      <c r="M60" s="156"/>
      <c r="N60" s="155"/>
      <c r="O60" s="156"/>
      <c r="P60" s="156"/>
      <c r="Q60" s="156"/>
      <c r="R60" s="148"/>
      <c r="S60" s="157"/>
      <c r="T60" s="156"/>
      <c r="U60" s="156"/>
      <c r="V60" s="150">
        <f ca="1">$A59</f>
        <v>44727.916666666664</v>
      </c>
      <c r="W60" s="185">
        <v>20</v>
      </c>
      <c r="X60" s="250">
        <f t="shared" si="1"/>
        <v>0</v>
      </c>
    </row>
    <row r="61" spans="1:24" s="153" customFormat="1" ht="13.5" thickBot="1">
      <c r="A61" s="154">
        <f ca="1">INDIRECT(ADDRESS(Данные!$A34,4,1,1,"Данные"), 1)</f>
        <v>44727.958333333336</v>
      </c>
      <c r="B61" s="144">
        <v>107.41</v>
      </c>
      <c r="C61" s="145">
        <v>0.09</v>
      </c>
      <c r="D61" s="184">
        <f>(B61-B60)*D$10 * (3 - Данные!$A34 + Данные!$A33)</f>
        <v>0</v>
      </c>
      <c r="E61" s="184">
        <f>(C61-C60)*D$10 * (3 - Данные!$A34 + Данные!$A33)</f>
        <v>0</v>
      </c>
      <c r="F61" s="229">
        <v>45.27</v>
      </c>
      <c r="G61" s="145">
        <v>0.14000000000000001</v>
      </c>
      <c r="H61" s="156">
        <v>0</v>
      </c>
      <c r="I61" s="156">
        <v>0</v>
      </c>
      <c r="J61" s="148"/>
      <c r="K61" s="157"/>
      <c r="L61" s="156"/>
      <c r="M61" s="156"/>
      <c r="N61" s="155"/>
      <c r="O61" s="156"/>
      <c r="P61" s="156"/>
      <c r="Q61" s="156"/>
      <c r="R61" s="148"/>
      <c r="S61" s="157"/>
      <c r="T61" s="156"/>
      <c r="U61" s="156"/>
      <c r="V61" s="150">
        <f ca="1">$A60</f>
        <v>44727.9375</v>
      </c>
      <c r="W61" s="185">
        <f t="shared" si="1"/>
        <v>0</v>
      </c>
      <c r="X61" s="250">
        <f t="shared" si="1"/>
        <v>0</v>
      </c>
    </row>
    <row r="62" spans="1:24" s="153" customFormat="1" ht="13.5" thickBot="1">
      <c r="A62" s="311"/>
      <c r="B62" s="155"/>
      <c r="C62" s="155"/>
      <c r="D62" s="184"/>
      <c r="E62" s="184"/>
      <c r="F62" s="231"/>
      <c r="G62" s="157"/>
      <c r="H62" s="156"/>
      <c r="I62" s="156"/>
      <c r="J62" s="148"/>
      <c r="K62" s="157"/>
      <c r="L62" s="156"/>
      <c r="M62" s="156"/>
      <c r="N62" s="155"/>
      <c r="O62" s="156"/>
      <c r="P62" s="156"/>
      <c r="Q62" s="156"/>
      <c r="R62" s="148"/>
      <c r="S62" s="157"/>
      <c r="T62" s="156"/>
      <c r="U62" s="156"/>
      <c r="V62" s="150">
        <f ca="1">$A61</f>
        <v>44727.958333333336</v>
      </c>
      <c r="W62" s="185">
        <f t="shared" si="1"/>
        <v>0</v>
      </c>
      <c r="X62" s="250">
        <f t="shared" si="1"/>
        <v>0</v>
      </c>
    </row>
    <row r="63" spans="1:24" s="153" customFormat="1" ht="13.5" thickBot="1">
      <c r="A63" s="159">
        <f ca="1">INDIRECT(ADDRESS(Данные!$A35,4,1,1,"Данные"), 1)</f>
        <v>44728</v>
      </c>
      <c r="B63" s="144">
        <v>107.41</v>
      </c>
      <c r="C63" s="145">
        <v>0.09</v>
      </c>
      <c r="D63" s="184">
        <f>(B63-B61)*D$10 * (3 - Данные!$A35 + Данные!$A34)</f>
        <v>0</v>
      </c>
      <c r="E63" s="184">
        <f>(C63-C61)*D$10 * (3 - Данные!$A35 + Данные!$A34)</f>
        <v>0</v>
      </c>
      <c r="F63" s="229">
        <v>45.27</v>
      </c>
      <c r="G63" s="145">
        <v>0.14000000000000001</v>
      </c>
      <c r="H63" s="161">
        <v>0</v>
      </c>
      <c r="I63" s="161">
        <v>0</v>
      </c>
      <c r="J63" s="148"/>
      <c r="K63" s="157"/>
      <c r="L63" s="161"/>
      <c r="M63" s="161"/>
      <c r="N63" s="155"/>
      <c r="O63" s="156"/>
      <c r="P63" s="161"/>
      <c r="Q63" s="161"/>
      <c r="R63" s="148"/>
      <c r="S63" s="157"/>
      <c r="T63" s="161"/>
      <c r="U63" s="161"/>
      <c r="V63" s="150">
        <f>$A62</f>
        <v>0</v>
      </c>
      <c r="W63" s="185">
        <f t="shared" si="1"/>
        <v>0</v>
      </c>
      <c r="X63" s="250">
        <f t="shared" si="1"/>
        <v>0</v>
      </c>
    </row>
    <row r="64" spans="1:24" s="153" customFormat="1">
      <c r="A64" s="153" t="s">
        <v>2</v>
      </c>
      <c r="B64"/>
    </row>
    <row r="65" spans="1:37" s="153" customFormat="1">
      <c r="A65" s="236"/>
      <c r="C65" s="189" t="s">
        <v>27</v>
      </c>
      <c r="D65" s="164">
        <v>200</v>
      </c>
      <c r="E65" s="164">
        <f>( C63-C15)*D10</f>
        <v>0</v>
      </c>
      <c r="G65" s="189" t="s">
        <v>27</v>
      </c>
      <c r="H65" s="164">
        <f>( F63-F15)*H10</f>
        <v>0</v>
      </c>
      <c r="I65" s="164">
        <f>( G63-G15)*H10</f>
        <v>0</v>
      </c>
      <c r="K65" s="189" t="s">
        <v>27</v>
      </c>
      <c r="L65" s="164">
        <f>( J63-J15)*L10</f>
        <v>0</v>
      </c>
      <c r="M65" s="164">
        <f>( K63-K15)*L10</f>
        <v>0</v>
      </c>
      <c r="O65" s="189" t="s">
        <v>27</v>
      </c>
      <c r="P65" s="164">
        <f>( N63-N15)*P10</f>
        <v>0</v>
      </c>
      <c r="Q65" s="164">
        <f>( O63-O15)*P10</f>
        <v>0</v>
      </c>
      <c r="S65" s="189" t="s">
        <v>27</v>
      </c>
      <c r="T65" s="164">
        <f>( R63-R15)*T10</f>
        <v>0</v>
      </c>
      <c r="U65" s="164">
        <f>( S63-S15)*T10</f>
        <v>0</v>
      </c>
      <c r="W65" s="164">
        <f>D65+H65+L65+P65+T65</f>
        <v>200</v>
      </c>
      <c r="X65" s="164">
        <f>E65+I65+M65+Q65+U65</f>
        <v>0</v>
      </c>
    </row>
    <row r="66" spans="1:37" s="153" customFormat="1"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7" spans="1:37" s="153" customFormat="1">
      <c r="A67" s="85"/>
      <c r="B67" s="236"/>
      <c r="C67" s="198"/>
      <c r="D67" s="198"/>
      <c r="E67" s="198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8"/>
      <c r="Q67" s="197"/>
      <c r="R67" s="197"/>
      <c r="S67" s="197"/>
      <c r="T67" s="197"/>
      <c r="U67" s="197"/>
      <c r="V67" s="197"/>
    </row>
    <row r="68" spans="1:37" s="153" customFormat="1">
      <c r="A68" s="85"/>
      <c r="B68" s="189"/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</row>
    <row r="69" spans="1:37" s="153" customFormat="1">
      <c r="B69" s="80" t="s">
        <v>45</v>
      </c>
      <c r="C69" s="85"/>
      <c r="D69" s="85"/>
      <c r="E69" s="85"/>
      <c r="F69" s="8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</row>
    <row r="70" spans="1:37" s="153" customFormat="1">
      <c r="B70" s="85"/>
    </row>
    <row r="71" spans="1:37" s="153" customFormat="1"/>
    <row r="72" spans="1:37" s="153" customFormat="1"/>
    <row r="73" spans="1:37" s="153" customFormat="1"/>
    <row r="74" spans="1:37" s="153" customFormat="1"/>
    <row r="75" spans="1:37" s="153" customFormat="1"/>
    <row r="76" spans="1:37" s="153" customFormat="1">
      <c r="A76" s="197"/>
    </row>
    <row r="77" spans="1:37" s="153" customFormat="1">
      <c r="A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</row>
    <row r="78" spans="1:37" s="153" customFormat="1">
      <c r="A78" s="96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</row>
    <row r="79" spans="1:37">
      <c r="A79" s="96"/>
      <c r="B79" s="197"/>
      <c r="C79" s="96"/>
      <c r="D79" s="96"/>
      <c r="E79" s="96"/>
      <c r="F79" s="96"/>
      <c r="G79" s="96"/>
      <c r="H79" s="96"/>
      <c r="I79" s="96"/>
      <c r="J79" s="96"/>
      <c r="K79" s="251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251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</row>
    <row r="80" spans="1:37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</row>
    <row r="81" spans="1:37">
      <c r="A81" s="90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</row>
    <row r="82" spans="1:37">
      <c r="A82" s="90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</row>
    <row r="83" spans="1:37" ht="18.75">
      <c r="A83" s="96"/>
      <c r="B83" s="96"/>
      <c r="C83" s="90"/>
      <c r="D83" s="90"/>
      <c r="E83" s="90"/>
      <c r="F83" s="96"/>
      <c r="G83" s="173"/>
      <c r="H83" s="96"/>
      <c r="I83" s="90"/>
      <c r="J83" s="96"/>
      <c r="K83" s="169"/>
      <c r="L83" s="170"/>
      <c r="M83" s="171"/>
      <c r="N83" s="171"/>
      <c r="O83" s="96"/>
      <c r="P83" s="96"/>
      <c r="Q83" s="96"/>
      <c r="R83" s="90"/>
      <c r="S83" s="172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</row>
    <row r="84" spans="1:37">
      <c r="A84" s="96"/>
      <c r="B84" s="90"/>
      <c r="C84" s="96"/>
      <c r="D84" s="96"/>
      <c r="E84" s="96"/>
      <c r="F84" s="174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174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</row>
    <row r="85" spans="1:37" ht="19.5">
      <c r="A85" s="96"/>
      <c r="B85" s="96"/>
      <c r="C85" s="175"/>
      <c r="D85" s="96"/>
      <c r="E85" s="96"/>
      <c r="F85" s="96"/>
      <c r="G85" s="96"/>
      <c r="H85" s="96"/>
      <c r="I85" s="96"/>
      <c r="J85" s="96"/>
      <c r="K85" s="90"/>
      <c r="L85" s="96"/>
      <c r="M85" s="96"/>
      <c r="N85" s="96"/>
      <c r="O85" s="173"/>
      <c r="P85" s="96"/>
      <c r="Q85" s="90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</row>
    <row r="86" spans="1:37">
      <c r="A86" s="176"/>
      <c r="B86" s="96"/>
      <c r="C86" s="96"/>
      <c r="D86" s="96"/>
      <c r="E86" s="96"/>
      <c r="F86" s="96"/>
      <c r="G86" s="96"/>
      <c r="H86" s="96"/>
      <c r="I86" s="96"/>
      <c r="J86" s="96"/>
      <c r="K86" s="90"/>
      <c r="L86" s="90"/>
      <c r="M86" s="96"/>
      <c r="N86" s="96"/>
      <c r="O86" s="90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</row>
    <row r="87" spans="1:37">
      <c r="A87" s="176"/>
      <c r="B87" s="174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17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</row>
    <row r="88" spans="1:37">
      <c r="A88" s="17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17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</row>
    <row r="89" spans="1:37">
      <c r="A89" s="17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17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</row>
    <row r="90" spans="1:37">
      <c r="A90" s="17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17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</row>
    <row r="91" spans="1:37">
      <c r="A91" s="176"/>
      <c r="B91" s="96"/>
      <c r="C91" s="96"/>
      <c r="D91" s="96"/>
      <c r="E91" s="291"/>
      <c r="F91" s="96"/>
      <c r="G91" s="96"/>
      <c r="H91" s="96"/>
      <c r="I91" s="291"/>
      <c r="J91" s="96"/>
      <c r="K91" s="96"/>
      <c r="L91" s="96"/>
      <c r="M91" s="291"/>
      <c r="N91" s="96"/>
      <c r="O91" s="96"/>
      <c r="P91" s="96"/>
      <c r="Q91" s="291"/>
      <c r="R91" s="96"/>
      <c r="S91" s="96"/>
      <c r="T91" s="96"/>
      <c r="U91" s="291"/>
      <c r="V91" s="176"/>
      <c r="W91" s="96"/>
      <c r="X91" s="291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</row>
    <row r="92" spans="1:37">
      <c r="A92" s="17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17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</row>
    <row r="93" spans="1:37">
      <c r="A93" s="17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17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</row>
    <row r="94" spans="1:37">
      <c r="A94" s="176"/>
      <c r="B94" s="96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6"/>
      <c r="W94" s="177"/>
      <c r="X94" s="177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</row>
    <row r="95" spans="1:37">
      <c r="A95" s="180"/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6"/>
      <c r="W95" s="177"/>
      <c r="X95" s="177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</row>
    <row r="96" spans="1:37">
      <c r="A96" s="177"/>
      <c r="B96" s="177"/>
      <c r="C96" s="183"/>
      <c r="D96" s="96"/>
      <c r="E96" s="96"/>
      <c r="F96" s="183"/>
      <c r="G96" s="183"/>
      <c r="H96" s="96"/>
      <c r="I96" s="96"/>
      <c r="J96" s="183"/>
      <c r="K96" s="183"/>
      <c r="L96" s="96"/>
      <c r="M96" s="96"/>
      <c r="N96" s="183"/>
      <c r="O96" s="96"/>
      <c r="P96" s="96"/>
      <c r="Q96" s="96"/>
      <c r="R96" s="183"/>
      <c r="S96" s="183"/>
      <c r="T96" s="96"/>
      <c r="U96" s="96"/>
      <c r="V96" s="180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</row>
    <row r="97" spans="1:37">
      <c r="A97" s="177"/>
      <c r="B97" s="248"/>
      <c r="C97" s="183"/>
      <c r="D97" s="252"/>
      <c r="E97" s="96"/>
      <c r="F97" s="183"/>
      <c r="G97" s="183"/>
      <c r="H97" s="96"/>
      <c r="I97" s="96"/>
      <c r="J97" s="183"/>
      <c r="K97" s="183"/>
      <c r="L97" s="96"/>
      <c r="M97" s="96"/>
      <c r="N97" s="183"/>
      <c r="O97" s="96"/>
      <c r="P97" s="96"/>
      <c r="Q97" s="96"/>
      <c r="R97" s="183"/>
      <c r="S97" s="183"/>
      <c r="T97" s="96"/>
      <c r="U97" s="96"/>
      <c r="V97" s="177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</row>
    <row r="98" spans="1:37">
      <c r="A98" s="177"/>
      <c r="B98" s="248"/>
      <c r="C98" s="183"/>
      <c r="D98" s="252"/>
      <c r="E98" s="96"/>
      <c r="F98" s="183"/>
      <c r="G98" s="183"/>
      <c r="H98" s="96"/>
      <c r="I98" s="96"/>
      <c r="J98" s="183"/>
      <c r="K98" s="183"/>
      <c r="L98" s="96"/>
      <c r="M98" s="96"/>
      <c r="N98" s="183"/>
      <c r="O98" s="96"/>
      <c r="P98" s="96"/>
      <c r="Q98" s="96"/>
      <c r="R98" s="183"/>
      <c r="S98" s="183"/>
      <c r="T98" s="96"/>
      <c r="U98" s="96"/>
      <c r="V98" s="177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</row>
    <row r="99" spans="1:37">
      <c r="A99" s="177"/>
      <c r="B99" s="248"/>
      <c r="C99" s="183"/>
      <c r="D99" s="252"/>
      <c r="E99" s="96"/>
      <c r="F99" s="183"/>
      <c r="G99" s="183"/>
      <c r="H99" s="96"/>
      <c r="I99" s="96"/>
      <c r="J99" s="183"/>
      <c r="K99" s="183"/>
      <c r="L99" s="96"/>
      <c r="M99" s="96"/>
      <c r="N99" s="183"/>
      <c r="O99" s="96"/>
      <c r="P99" s="96"/>
      <c r="Q99" s="96"/>
      <c r="R99" s="183"/>
      <c r="S99" s="183"/>
      <c r="T99" s="96"/>
      <c r="U99" s="96"/>
      <c r="V99" s="177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</row>
    <row r="100" spans="1:37">
      <c r="A100" s="177"/>
      <c r="B100" s="248"/>
      <c r="C100" s="183"/>
      <c r="D100" s="252"/>
      <c r="E100" s="96"/>
      <c r="F100" s="183"/>
      <c r="G100" s="183"/>
      <c r="H100" s="96"/>
      <c r="I100" s="96"/>
      <c r="J100" s="183"/>
      <c r="K100" s="183"/>
      <c r="L100" s="96"/>
      <c r="M100" s="96"/>
      <c r="N100" s="183"/>
      <c r="O100" s="96"/>
      <c r="P100" s="96"/>
      <c r="Q100" s="96"/>
      <c r="R100" s="183"/>
      <c r="S100" s="183"/>
      <c r="T100" s="96"/>
      <c r="U100" s="96"/>
      <c r="V100" s="177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</row>
    <row r="101" spans="1:37">
      <c r="A101" s="177"/>
      <c r="B101" s="248"/>
      <c r="C101" s="183"/>
      <c r="D101" s="252"/>
      <c r="E101" s="96"/>
      <c r="F101" s="183"/>
      <c r="G101" s="183"/>
      <c r="H101" s="96"/>
      <c r="I101" s="96"/>
      <c r="J101" s="183"/>
      <c r="K101" s="183"/>
      <c r="L101" s="96"/>
      <c r="M101" s="96"/>
      <c r="N101" s="183"/>
      <c r="O101" s="96"/>
      <c r="P101" s="96"/>
      <c r="Q101" s="96"/>
      <c r="R101" s="183"/>
      <c r="S101" s="183"/>
      <c r="T101" s="96"/>
      <c r="U101" s="96"/>
      <c r="V101" s="177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</row>
    <row r="102" spans="1:37">
      <c r="A102" s="177"/>
      <c r="B102" s="248"/>
      <c r="C102" s="183"/>
      <c r="D102" s="252"/>
      <c r="E102" s="96"/>
      <c r="F102" s="183"/>
      <c r="G102" s="183"/>
      <c r="H102" s="96"/>
      <c r="I102" s="96"/>
      <c r="J102" s="183"/>
      <c r="K102" s="183"/>
      <c r="L102" s="96"/>
      <c r="M102" s="96"/>
      <c r="N102" s="183"/>
      <c r="O102" s="96"/>
      <c r="P102" s="96"/>
      <c r="Q102" s="96"/>
      <c r="R102" s="183"/>
      <c r="S102" s="183"/>
      <c r="T102" s="96"/>
      <c r="U102" s="96"/>
      <c r="V102" s="177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</row>
    <row r="103" spans="1:37">
      <c r="A103" s="177"/>
      <c r="B103" s="248"/>
      <c r="C103" s="183"/>
      <c r="D103" s="252"/>
      <c r="E103" s="96"/>
      <c r="F103" s="183"/>
      <c r="G103" s="183"/>
      <c r="H103" s="96"/>
      <c r="I103" s="96"/>
      <c r="J103" s="183"/>
      <c r="K103" s="183"/>
      <c r="L103" s="96"/>
      <c r="M103" s="96"/>
      <c r="N103" s="183"/>
      <c r="O103" s="96"/>
      <c r="P103" s="96"/>
      <c r="Q103" s="96"/>
      <c r="R103" s="183"/>
      <c r="S103" s="183"/>
      <c r="T103" s="96"/>
      <c r="U103" s="96"/>
      <c r="V103" s="177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</row>
    <row r="104" spans="1:37">
      <c r="A104" s="180"/>
      <c r="B104" s="248"/>
      <c r="C104" s="183"/>
      <c r="D104" s="252"/>
      <c r="E104" s="96"/>
      <c r="F104" s="183"/>
      <c r="G104" s="183"/>
      <c r="H104" s="96"/>
      <c r="I104" s="96"/>
      <c r="J104" s="183"/>
      <c r="K104" s="183"/>
      <c r="L104" s="96"/>
      <c r="M104" s="96"/>
      <c r="N104" s="183"/>
      <c r="O104" s="96"/>
      <c r="P104" s="96"/>
      <c r="Q104" s="96"/>
      <c r="R104" s="183"/>
      <c r="S104" s="183"/>
      <c r="T104" s="96"/>
      <c r="U104" s="96"/>
      <c r="V104" s="177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</row>
    <row r="105" spans="1:37">
      <c r="A105" s="177"/>
      <c r="B105" s="248"/>
      <c r="C105" s="183"/>
      <c r="D105" s="252"/>
      <c r="E105" s="96"/>
      <c r="F105" s="183"/>
      <c r="G105" s="183"/>
      <c r="H105" s="96"/>
      <c r="I105" s="96"/>
      <c r="J105" s="183"/>
      <c r="K105" s="183"/>
      <c r="L105" s="96"/>
      <c r="M105" s="96"/>
      <c r="N105" s="183"/>
      <c r="O105" s="96"/>
      <c r="P105" s="96"/>
      <c r="Q105" s="96"/>
      <c r="R105" s="183"/>
      <c r="S105" s="183"/>
      <c r="T105" s="96"/>
      <c r="U105" s="96"/>
      <c r="V105" s="180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</row>
    <row r="106" spans="1:37">
      <c r="A106" s="177"/>
      <c r="B106" s="248"/>
      <c r="C106" s="183"/>
      <c r="D106" s="252"/>
      <c r="E106" s="96"/>
      <c r="F106" s="183"/>
      <c r="G106" s="183"/>
      <c r="H106" s="96"/>
      <c r="I106" s="96"/>
      <c r="J106" s="183"/>
      <c r="K106" s="183"/>
      <c r="L106" s="96"/>
      <c r="M106" s="96"/>
      <c r="N106" s="183"/>
      <c r="O106" s="96"/>
      <c r="P106" s="96"/>
      <c r="Q106" s="96"/>
      <c r="R106" s="183"/>
      <c r="S106" s="183"/>
      <c r="T106" s="96"/>
      <c r="U106" s="96"/>
      <c r="V106" s="177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</row>
    <row r="107" spans="1:37" s="254" customFormat="1">
      <c r="A107" s="177"/>
      <c r="B107" s="248"/>
      <c r="C107" s="183"/>
      <c r="D107" s="252"/>
      <c r="E107" s="96"/>
      <c r="F107" s="183"/>
      <c r="G107" s="183"/>
      <c r="H107" s="96"/>
      <c r="I107" s="96"/>
      <c r="J107" s="183"/>
      <c r="K107" s="183"/>
      <c r="L107" s="96"/>
      <c r="M107" s="96"/>
      <c r="N107" s="183"/>
      <c r="O107" s="96"/>
      <c r="P107" s="96"/>
      <c r="Q107" s="96"/>
      <c r="R107" s="183"/>
      <c r="S107" s="183"/>
      <c r="T107" s="96"/>
      <c r="U107" s="96"/>
      <c r="V107" s="177"/>
      <c r="W107" s="96"/>
      <c r="X107" s="96"/>
      <c r="Y107" s="253"/>
      <c r="Z107" s="253"/>
      <c r="AA107" s="253"/>
      <c r="AB107" s="253"/>
      <c r="AC107" s="253"/>
      <c r="AD107" s="253"/>
      <c r="AE107" s="253"/>
      <c r="AF107" s="253"/>
      <c r="AG107" s="253"/>
      <c r="AH107" s="253"/>
      <c r="AI107" s="253"/>
      <c r="AJ107" s="253"/>
      <c r="AK107" s="253"/>
    </row>
    <row r="108" spans="1:37">
      <c r="A108" s="177"/>
      <c r="B108" s="248"/>
      <c r="C108" s="183"/>
      <c r="D108" s="252"/>
      <c r="E108" s="96"/>
      <c r="F108" s="183"/>
      <c r="G108" s="183"/>
      <c r="H108" s="96"/>
      <c r="I108" s="96"/>
      <c r="J108" s="183"/>
      <c r="K108" s="183"/>
      <c r="L108" s="96"/>
      <c r="M108" s="96"/>
      <c r="N108" s="183"/>
      <c r="O108" s="96"/>
      <c r="P108" s="96"/>
      <c r="Q108" s="96"/>
      <c r="R108" s="183"/>
      <c r="S108" s="183"/>
      <c r="T108" s="96"/>
      <c r="U108" s="96"/>
      <c r="V108" s="177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</row>
    <row r="109" spans="1:37" s="254" customFormat="1">
      <c r="A109" s="177"/>
      <c r="B109" s="248"/>
      <c r="C109" s="183"/>
      <c r="D109" s="252"/>
      <c r="E109" s="96"/>
      <c r="F109" s="183"/>
      <c r="G109" s="183"/>
      <c r="H109" s="96"/>
      <c r="I109" s="96"/>
      <c r="J109" s="183"/>
      <c r="K109" s="183"/>
      <c r="L109" s="96"/>
      <c r="M109" s="96"/>
      <c r="N109" s="183"/>
      <c r="O109" s="96"/>
      <c r="P109" s="96"/>
      <c r="Q109" s="96"/>
      <c r="R109" s="183"/>
      <c r="S109" s="183"/>
      <c r="T109" s="96"/>
      <c r="U109" s="96"/>
      <c r="V109" s="177"/>
      <c r="W109" s="96"/>
      <c r="X109" s="165"/>
      <c r="Y109" s="253"/>
      <c r="Z109" s="253"/>
      <c r="AA109" s="253"/>
      <c r="AB109" s="253"/>
      <c r="AC109" s="253"/>
      <c r="AD109" s="253"/>
      <c r="AE109" s="253"/>
      <c r="AF109" s="253"/>
      <c r="AG109" s="253"/>
      <c r="AH109" s="253"/>
      <c r="AI109" s="253"/>
      <c r="AJ109" s="253"/>
      <c r="AK109" s="253"/>
    </row>
    <row r="110" spans="1:37">
      <c r="A110" s="177"/>
      <c r="B110" s="248"/>
      <c r="C110" s="183"/>
      <c r="D110" s="252"/>
      <c r="E110" s="96"/>
      <c r="F110" s="183"/>
      <c r="G110" s="183"/>
      <c r="H110" s="96"/>
      <c r="I110" s="96"/>
      <c r="J110" s="183"/>
      <c r="K110" s="183"/>
      <c r="L110" s="96"/>
      <c r="M110" s="96"/>
      <c r="N110" s="183"/>
      <c r="O110" s="96"/>
      <c r="P110" s="96"/>
      <c r="Q110" s="96"/>
      <c r="R110" s="183"/>
      <c r="S110" s="183"/>
      <c r="T110" s="96"/>
      <c r="U110" s="96"/>
      <c r="V110" s="177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</row>
    <row r="111" spans="1:37">
      <c r="A111" s="177"/>
      <c r="B111" s="248"/>
      <c r="C111" s="183"/>
      <c r="D111" s="252"/>
      <c r="E111" s="96"/>
      <c r="F111" s="183"/>
      <c r="G111" s="183"/>
      <c r="H111" s="96"/>
      <c r="I111" s="96"/>
      <c r="J111" s="183"/>
      <c r="K111" s="183"/>
      <c r="L111" s="96"/>
      <c r="M111" s="96"/>
      <c r="N111" s="183"/>
      <c r="O111" s="96"/>
      <c r="P111" s="96"/>
      <c r="Q111" s="96"/>
      <c r="R111" s="183"/>
      <c r="S111" s="183"/>
      <c r="T111" s="96"/>
      <c r="U111" s="96"/>
      <c r="V111" s="177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</row>
    <row r="112" spans="1:37">
      <c r="A112" s="177"/>
      <c r="B112" s="248"/>
      <c r="C112" s="183"/>
      <c r="D112" s="252"/>
      <c r="E112" s="96"/>
      <c r="F112" s="183"/>
      <c r="G112" s="183"/>
      <c r="H112" s="96"/>
      <c r="I112" s="96"/>
      <c r="J112" s="183"/>
      <c r="K112" s="183"/>
      <c r="L112" s="96"/>
      <c r="M112" s="96"/>
      <c r="N112" s="183"/>
      <c r="O112" s="96"/>
      <c r="P112" s="96"/>
      <c r="Q112" s="96"/>
      <c r="R112" s="183"/>
      <c r="S112" s="183"/>
      <c r="T112" s="96"/>
      <c r="U112" s="96"/>
      <c r="V112" s="177"/>
      <c r="W112" s="96"/>
      <c r="X112" s="165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</row>
    <row r="113" spans="1:37">
      <c r="A113" s="177"/>
      <c r="B113" s="248"/>
      <c r="C113" s="183"/>
      <c r="D113" s="252"/>
      <c r="E113" s="96"/>
      <c r="F113" s="183"/>
      <c r="G113" s="183"/>
      <c r="H113" s="96"/>
      <c r="I113" s="96"/>
      <c r="J113" s="183"/>
      <c r="K113" s="183"/>
      <c r="L113" s="96"/>
      <c r="M113" s="96"/>
      <c r="N113" s="183"/>
      <c r="O113" s="96"/>
      <c r="P113" s="96"/>
      <c r="Q113" s="96"/>
      <c r="R113" s="183"/>
      <c r="S113" s="183"/>
      <c r="T113" s="96"/>
      <c r="U113" s="96"/>
      <c r="V113" s="177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</row>
    <row r="114" spans="1:37">
      <c r="A114" s="177"/>
      <c r="B114" s="248"/>
      <c r="C114" s="183"/>
      <c r="D114" s="252"/>
      <c r="E114" s="96"/>
      <c r="F114" s="183"/>
      <c r="G114" s="183"/>
      <c r="H114" s="96"/>
      <c r="I114" s="96"/>
      <c r="J114" s="183"/>
      <c r="K114" s="183"/>
      <c r="L114" s="96"/>
      <c r="M114" s="96"/>
      <c r="N114" s="183"/>
      <c r="O114" s="96"/>
      <c r="P114" s="96"/>
      <c r="Q114" s="96"/>
      <c r="R114" s="183"/>
      <c r="S114" s="183"/>
      <c r="T114" s="96"/>
      <c r="U114" s="96"/>
      <c r="V114" s="177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</row>
    <row r="115" spans="1:37">
      <c r="A115" s="177"/>
      <c r="B115" s="248"/>
      <c r="C115" s="183"/>
      <c r="D115" s="255"/>
      <c r="E115" s="249"/>
      <c r="F115" s="183"/>
      <c r="G115" s="183"/>
      <c r="H115" s="249"/>
      <c r="I115" s="249"/>
      <c r="J115" s="183"/>
      <c r="K115" s="183"/>
      <c r="L115" s="249"/>
      <c r="M115" s="249"/>
      <c r="N115" s="183"/>
      <c r="O115" s="96"/>
      <c r="P115" s="249"/>
      <c r="Q115" s="249"/>
      <c r="R115" s="183"/>
      <c r="S115" s="183"/>
      <c r="T115" s="249"/>
      <c r="U115" s="249"/>
      <c r="V115" s="177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</row>
    <row r="116" spans="1:37" s="254" customFormat="1">
      <c r="A116" s="177"/>
      <c r="B116" s="248"/>
      <c r="C116" s="183"/>
      <c r="D116" s="256"/>
      <c r="E116" s="165"/>
      <c r="F116" s="183"/>
      <c r="G116" s="183"/>
      <c r="H116" s="165"/>
      <c r="I116" s="165"/>
      <c r="J116" s="183"/>
      <c r="K116" s="183"/>
      <c r="L116" s="165"/>
      <c r="M116" s="165"/>
      <c r="N116" s="183"/>
      <c r="O116" s="96"/>
      <c r="P116" s="165"/>
      <c r="Q116" s="165"/>
      <c r="R116" s="183"/>
      <c r="S116" s="183"/>
      <c r="T116" s="165"/>
      <c r="U116" s="165"/>
      <c r="V116" s="177"/>
      <c r="W116" s="96"/>
      <c r="X116" s="96"/>
      <c r="Y116" s="253"/>
      <c r="Z116" s="253"/>
      <c r="AA116" s="253"/>
      <c r="AB116" s="253"/>
      <c r="AC116" s="253"/>
      <c r="AD116" s="253"/>
      <c r="AE116" s="253"/>
      <c r="AF116" s="253"/>
      <c r="AG116" s="253"/>
      <c r="AH116" s="253"/>
      <c r="AI116" s="253"/>
      <c r="AJ116" s="253"/>
      <c r="AK116" s="253"/>
    </row>
    <row r="117" spans="1:37" s="254" customFormat="1">
      <c r="A117" s="177"/>
      <c r="B117" s="248"/>
      <c r="C117" s="183"/>
      <c r="D117" s="252"/>
      <c r="E117" s="96"/>
      <c r="F117" s="183"/>
      <c r="G117" s="183"/>
      <c r="H117" s="96"/>
      <c r="I117" s="96"/>
      <c r="J117" s="183"/>
      <c r="K117" s="183"/>
      <c r="L117" s="96"/>
      <c r="M117" s="96"/>
      <c r="N117" s="183"/>
      <c r="O117" s="96"/>
      <c r="P117" s="96"/>
      <c r="Q117" s="96"/>
      <c r="R117" s="183"/>
      <c r="S117" s="183"/>
      <c r="T117" s="96"/>
      <c r="U117" s="96"/>
      <c r="V117" s="177"/>
      <c r="W117" s="96"/>
      <c r="X117" s="96"/>
      <c r="Y117" s="253"/>
      <c r="Z117" s="253"/>
      <c r="AA117" s="253"/>
      <c r="AB117" s="253"/>
      <c r="AC117" s="253"/>
      <c r="AD117" s="253"/>
      <c r="AE117" s="253"/>
      <c r="AF117" s="253"/>
      <c r="AG117" s="253"/>
      <c r="AH117" s="253"/>
      <c r="AI117" s="253"/>
      <c r="AJ117" s="253"/>
      <c r="AK117" s="253"/>
    </row>
    <row r="118" spans="1:37" s="254" customFormat="1">
      <c r="A118" s="177"/>
      <c r="B118" s="248"/>
      <c r="C118" s="183"/>
      <c r="D118" s="252"/>
      <c r="E118" s="96"/>
      <c r="F118" s="183"/>
      <c r="G118" s="183"/>
      <c r="H118" s="96"/>
      <c r="I118" s="96"/>
      <c r="J118" s="183"/>
      <c r="K118" s="183"/>
      <c r="L118" s="96"/>
      <c r="M118" s="96"/>
      <c r="N118" s="183"/>
      <c r="O118" s="96"/>
      <c r="P118" s="96"/>
      <c r="Q118" s="96"/>
      <c r="R118" s="183"/>
      <c r="S118" s="183"/>
      <c r="T118" s="96"/>
      <c r="U118" s="96"/>
      <c r="V118" s="177"/>
      <c r="W118" s="96"/>
      <c r="X118" s="96"/>
      <c r="Y118" s="253"/>
      <c r="Z118" s="253"/>
      <c r="AA118" s="253"/>
      <c r="AB118" s="253"/>
      <c r="AC118" s="253"/>
      <c r="AD118" s="253"/>
      <c r="AE118" s="253"/>
      <c r="AF118" s="253"/>
      <c r="AG118" s="253"/>
      <c r="AH118" s="253"/>
      <c r="AI118" s="253"/>
      <c r="AJ118" s="253"/>
      <c r="AK118" s="253"/>
    </row>
    <row r="119" spans="1:37">
      <c r="A119" s="177"/>
      <c r="B119" s="248"/>
      <c r="C119" s="183"/>
      <c r="D119" s="252"/>
      <c r="E119" s="96"/>
      <c r="F119" s="183"/>
      <c r="G119" s="183"/>
      <c r="H119" s="96"/>
      <c r="I119" s="96"/>
      <c r="J119" s="183"/>
      <c r="K119" s="183"/>
      <c r="L119" s="96"/>
      <c r="M119" s="96"/>
      <c r="N119" s="183"/>
      <c r="O119" s="96"/>
      <c r="P119" s="96"/>
      <c r="Q119" s="96"/>
      <c r="R119" s="183"/>
      <c r="S119" s="183"/>
      <c r="T119" s="96"/>
      <c r="U119" s="96"/>
      <c r="V119" s="177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</row>
    <row r="120" spans="1:37" s="254" customFormat="1">
      <c r="A120" s="96"/>
      <c r="B120" s="248"/>
      <c r="C120" s="183"/>
      <c r="D120" s="252"/>
      <c r="E120" s="96"/>
      <c r="F120" s="183"/>
      <c r="G120" s="183"/>
      <c r="H120" s="96"/>
      <c r="I120" s="96"/>
      <c r="J120" s="183"/>
      <c r="K120" s="183"/>
      <c r="L120" s="96"/>
      <c r="M120" s="96"/>
      <c r="N120" s="183"/>
      <c r="O120" s="96"/>
      <c r="P120" s="96"/>
      <c r="Q120" s="96"/>
      <c r="R120" s="183"/>
      <c r="S120" s="183"/>
      <c r="T120" s="96"/>
      <c r="U120" s="96"/>
      <c r="V120" s="177"/>
      <c r="W120" s="96"/>
      <c r="X120" s="96"/>
      <c r="Y120" s="253"/>
      <c r="Z120" s="253"/>
      <c r="AA120" s="253"/>
      <c r="AB120" s="253"/>
      <c r="AC120" s="253"/>
      <c r="AD120" s="253"/>
      <c r="AE120" s="253"/>
      <c r="AF120" s="253"/>
      <c r="AG120" s="253"/>
      <c r="AH120" s="253"/>
      <c r="AI120" s="253"/>
      <c r="AJ120" s="253"/>
      <c r="AK120" s="253"/>
    </row>
    <row r="121" spans="1:37">
      <c r="A121" s="96"/>
      <c r="B121" s="248"/>
      <c r="C121" s="96"/>
      <c r="D121" s="252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</row>
    <row r="122" spans="1:37">
      <c r="A122" s="177"/>
      <c r="B122" s="96"/>
      <c r="C122" s="90"/>
      <c r="D122" s="252"/>
      <c r="E122" s="165"/>
      <c r="F122" s="96"/>
      <c r="G122" s="90"/>
      <c r="H122" s="96"/>
      <c r="I122" s="165"/>
      <c r="J122" s="96"/>
      <c r="K122" s="90"/>
      <c r="L122" s="96"/>
      <c r="M122" s="165"/>
      <c r="N122" s="96"/>
      <c r="O122" s="90"/>
      <c r="P122" s="96"/>
      <c r="Q122" s="165"/>
      <c r="R122" s="96"/>
      <c r="S122" s="90"/>
      <c r="T122" s="96"/>
      <c r="U122" s="165"/>
      <c r="V122" s="96"/>
      <c r="W122" s="96"/>
      <c r="X122" s="165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</row>
    <row r="123" spans="1:37">
      <c r="A123" s="96"/>
      <c r="B123" s="96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</row>
    <row r="124" spans="1:37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</row>
    <row r="125" spans="1:37">
      <c r="A125" s="96"/>
      <c r="B125" s="96"/>
      <c r="C125" s="90"/>
      <c r="D125" s="90"/>
      <c r="E125" s="90"/>
      <c r="F125" s="96"/>
      <c r="G125" s="96"/>
      <c r="H125" s="96"/>
      <c r="I125" s="96"/>
      <c r="J125" s="96"/>
      <c r="K125" s="96"/>
      <c r="L125" s="96"/>
      <c r="M125" s="96"/>
      <c r="N125" s="90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</row>
    <row r="126" spans="1:37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</row>
    <row r="127" spans="1:37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</row>
    <row r="128" spans="1:37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</row>
    <row r="129" spans="1:37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</row>
    <row r="130" spans="1:37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</row>
    <row r="131" spans="1:37">
      <c r="A131" s="257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</row>
    <row r="132" spans="1:37">
      <c r="A132" s="259"/>
      <c r="B132" s="96"/>
      <c r="C132" s="248"/>
      <c r="D132" s="258"/>
      <c r="E132" s="258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</row>
    <row r="133" spans="1:37">
      <c r="A133" s="259"/>
      <c r="B133" s="248"/>
      <c r="C133" s="248"/>
      <c r="D133" s="258"/>
      <c r="E133" s="258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  <c r="AC133" s="96"/>
      <c r="AD133" s="96"/>
      <c r="AE133" s="96"/>
      <c r="AF133" s="96"/>
      <c r="AG133" s="96"/>
      <c r="AH133" s="96"/>
      <c r="AI133" s="96"/>
      <c r="AJ133" s="96"/>
      <c r="AK133" s="96"/>
    </row>
    <row r="134" spans="1:37">
      <c r="A134" s="259"/>
      <c r="B134" s="248"/>
      <c r="C134" s="248"/>
      <c r="D134" s="258"/>
      <c r="E134" s="258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96"/>
    </row>
    <row r="135" spans="1:37">
      <c r="A135" s="259"/>
      <c r="B135" s="248"/>
      <c r="C135" s="248"/>
      <c r="D135" s="258"/>
      <c r="E135" s="258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6"/>
      <c r="AH135" s="96"/>
      <c r="AI135" s="96"/>
      <c r="AJ135" s="96"/>
      <c r="AK135" s="96"/>
    </row>
    <row r="136" spans="1:37">
      <c r="A136" s="259"/>
      <c r="B136" s="248"/>
      <c r="C136" s="248"/>
      <c r="D136" s="258"/>
      <c r="E136" s="258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</row>
    <row r="137" spans="1:37">
      <c r="A137" s="259"/>
      <c r="B137" s="248"/>
      <c r="C137" s="248"/>
      <c r="D137" s="258"/>
      <c r="E137" s="258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</row>
    <row r="138" spans="1:37">
      <c r="A138" s="259"/>
      <c r="B138" s="248"/>
      <c r="C138" s="248"/>
      <c r="D138" s="258"/>
      <c r="E138" s="258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96"/>
      <c r="AK138" s="96"/>
    </row>
    <row r="139" spans="1:37">
      <c r="A139" s="259"/>
      <c r="B139" s="248"/>
      <c r="C139" s="248"/>
      <c r="D139" s="258"/>
      <c r="E139" s="258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</row>
    <row r="140" spans="1:37">
      <c r="A140" s="257"/>
      <c r="B140" s="248"/>
      <c r="C140" s="248"/>
      <c r="D140" s="258"/>
      <c r="E140" s="258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</row>
    <row r="141" spans="1:37">
      <c r="A141" s="259"/>
      <c r="B141" s="248"/>
      <c r="C141" s="248"/>
      <c r="D141" s="258"/>
      <c r="E141" s="258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6"/>
    </row>
    <row r="142" spans="1:37">
      <c r="A142" s="259"/>
      <c r="B142" s="248"/>
      <c r="C142" s="248"/>
      <c r="D142" s="258"/>
      <c r="E142" s="258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96"/>
      <c r="AK142" s="96"/>
    </row>
    <row r="143" spans="1:37">
      <c r="A143" s="259"/>
      <c r="B143" s="248"/>
      <c r="C143" s="248"/>
      <c r="D143" s="258"/>
      <c r="E143" s="258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96"/>
    </row>
    <row r="144" spans="1:37">
      <c r="A144" s="259"/>
      <c r="B144" s="248"/>
      <c r="C144" s="248"/>
      <c r="D144" s="258"/>
      <c r="E144" s="258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</row>
    <row r="145" spans="1:37">
      <c r="A145" s="259"/>
      <c r="B145" s="248"/>
      <c r="C145" s="248"/>
      <c r="D145" s="258"/>
      <c r="E145" s="258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6"/>
      <c r="AC145" s="96"/>
      <c r="AD145" s="96"/>
      <c r="AE145" s="96"/>
      <c r="AF145" s="96"/>
      <c r="AG145" s="96"/>
      <c r="AH145" s="96"/>
      <c r="AI145" s="96"/>
      <c r="AJ145" s="96"/>
      <c r="AK145" s="96"/>
    </row>
    <row r="146" spans="1:37">
      <c r="A146" s="259"/>
      <c r="B146" s="248"/>
      <c r="C146" s="248"/>
      <c r="D146" s="258"/>
      <c r="E146" s="258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96"/>
    </row>
    <row r="147" spans="1:37">
      <c r="A147" s="259"/>
      <c r="B147" s="248"/>
      <c r="C147" s="248"/>
      <c r="D147" s="258"/>
      <c r="E147" s="258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6"/>
      <c r="AG147" s="96"/>
      <c r="AH147" s="96"/>
      <c r="AI147" s="96"/>
      <c r="AJ147" s="96"/>
      <c r="AK147" s="96"/>
    </row>
    <row r="148" spans="1:37">
      <c r="A148" s="259"/>
      <c r="B148" s="248"/>
      <c r="C148" s="248"/>
      <c r="D148" s="258"/>
      <c r="E148" s="258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</row>
    <row r="149" spans="1:37">
      <c r="A149" s="259"/>
      <c r="B149" s="248"/>
      <c r="C149" s="248"/>
      <c r="D149" s="258"/>
      <c r="E149" s="258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</row>
    <row r="150" spans="1:37">
      <c r="A150" s="259"/>
      <c r="B150" s="248"/>
      <c r="C150" s="248"/>
      <c r="D150" s="258"/>
      <c r="E150" s="258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</row>
    <row r="151" spans="1:37">
      <c r="A151" s="259"/>
      <c r="B151" s="248"/>
      <c r="C151" s="248"/>
      <c r="D151" s="258"/>
      <c r="E151" s="258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</row>
    <row r="152" spans="1:37">
      <c r="A152" s="259"/>
      <c r="B152" s="248"/>
      <c r="C152" s="248"/>
      <c r="D152" s="258"/>
      <c r="E152" s="258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6"/>
      <c r="AD152" s="96"/>
      <c r="AE152" s="96"/>
      <c r="AF152" s="96"/>
      <c r="AG152" s="96"/>
      <c r="AH152" s="96"/>
      <c r="AI152" s="96"/>
      <c r="AJ152" s="96"/>
      <c r="AK152" s="96"/>
    </row>
    <row r="153" spans="1:37">
      <c r="A153" s="259"/>
      <c r="B153" s="248"/>
      <c r="C153" s="248"/>
      <c r="D153" s="258"/>
      <c r="E153" s="258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96"/>
      <c r="AF153" s="96"/>
      <c r="AG153" s="96"/>
      <c r="AH153" s="96"/>
      <c r="AI153" s="96"/>
      <c r="AJ153" s="96"/>
      <c r="AK153" s="96"/>
    </row>
    <row r="154" spans="1:37">
      <c r="A154" s="260" t="s">
        <v>0</v>
      </c>
      <c r="B154" s="248"/>
      <c r="C154" s="248"/>
      <c r="D154" s="258"/>
      <c r="E154" s="258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96"/>
      <c r="AK154" s="96"/>
    </row>
    <row r="155" spans="1:37" ht="13.5" thickBot="1">
      <c r="A155" s="262" t="s">
        <v>1</v>
      </c>
      <c r="B155" s="248"/>
      <c r="C155" s="141"/>
      <c r="D155" s="261" t="e">
        <f>(B156-#REF!)*D127*2</f>
        <v>#REF!</v>
      </c>
      <c r="E155" s="261" t="e">
        <f>(C155-#REF!)*E127*2</f>
        <v>#REF!</v>
      </c>
    </row>
    <row r="156" spans="1:37" ht="13.5" thickBot="1">
      <c r="B156" s="232">
        <v>10565.4</v>
      </c>
      <c r="C156" s="157"/>
      <c r="D156" s="263" t="e">
        <f>(B157-#REF!)*D127*2</f>
        <v>#REF!</v>
      </c>
      <c r="E156" s="263" t="e">
        <f>(C156-#REF!)*E127*2</f>
        <v>#REF!</v>
      </c>
    </row>
    <row r="157" spans="1:37">
      <c r="A157" s="85" t="s">
        <v>2</v>
      </c>
      <c r="B157" s="148">
        <v>10565.55</v>
      </c>
    </row>
    <row r="158" spans="1:37">
      <c r="C158" s="80" t="s">
        <v>27</v>
      </c>
      <c r="D158" s="81">
        <f>( B157-B133)*D127</f>
        <v>0</v>
      </c>
      <c r="E158" s="81">
        <f>( C156-C132)*E127</f>
        <v>0</v>
      </c>
    </row>
  </sheetData>
  <mergeCells count="4"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BH131"/>
  <sheetViews>
    <sheetView topLeftCell="Z1" zoomScale="85" zoomScaleNormal="85" workbookViewId="0">
      <pane xSplit="11235" activePane="topRight"/>
      <selection activeCell="D4" sqref="D4"/>
      <selection pane="topRight" activeCell="D63" sqref="D63"/>
    </sheetView>
  </sheetViews>
  <sheetFormatPr defaultRowHeight="12.75"/>
  <cols>
    <col min="1" max="1" width="5.85546875" style="85" customWidth="1"/>
    <col min="2" max="3" width="9.85546875" style="85" customWidth="1"/>
    <col min="4" max="5" width="5.85546875" style="85" customWidth="1"/>
    <col min="6" max="7" width="9.85546875" style="85" customWidth="1"/>
    <col min="8" max="9" width="5.85546875" style="85" customWidth="1"/>
    <col min="10" max="11" width="9.85546875" style="85" customWidth="1"/>
    <col min="12" max="13" width="5.85546875" style="85" customWidth="1"/>
    <col min="14" max="15" width="9.85546875" style="85" customWidth="1"/>
    <col min="16" max="17" width="5.85546875" style="85" customWidth="1"/>
    <col min="18" max="19" width="9.85546875" style="85" customWidth="1"/>
    <col min="20" max="21" width="5.85546875" style="85" customWidth="1"/>
    <col min="22" max="23" width="9.85546875" style="85" customWidth="1"/>
    <col min="24" max="25" width="5.85546875" style="85" customWidth="1"/>
    <col min="26" max="26" width="5.7109375" style="85" customWidth="1"/>
    <col min="27" max="28" width="9.85546875" style="85" customWidth="1"/>
    <col min="29" max="30" width="5.85546875" style="85" customWidth="1"/>
    <col min="31" max="32" width="9.85546875" style="85" customWidth="1"/>
    <col min="33" max="34" width="5.85546875" style="85" customWidth="1"/>
    <col min="35" max="36" width="9.85546875" style="85" customWidth="1"/>
    <col min="37" max="38" width="5.85546875" style="85" customWidth="1"/>
    <col min="39" max="40" width="9.85546875" style="85" customWidth="1"/>
    <col min="41" max="42" width="5.85546875" style="85" customWidth="1"/>
    <col min="43" max="44" width="9.85546875" style="85" customWidth="1"/>
    <col min="45" max="46" width="5.85546875" style="85" customWidth="1"/>
    <col min="47" max="47" width="8.140625" style="85" customWidth="1"/>
    <col min="48" max="49" width="9.85546875" style="85" customWidth="1"/>
    <col min="50" max="50" width="9.140625" style="85"/>
    <col min="51" max="51" width="11.28515625" style="85" customWidth="1"/>
    <col min="52" max="52" width="12.140625" style="85" customWidth="1"/>
    <col min="53" max="16384" width="9.140625" style="85"/>
  </cols>
  <sheetData>
    <row r="1" spans="1:49" s="79" customFormat="1">
      <c r="B1" s="79">
        <v>45</v>
      </c>
      <c r="C1" s="79">
        <v>46</v>
      </c>
      <c r="F1" s="79">
        <v>55</v>
      </c>
      <c r="G1" s="79">
        <v>56</v>
      </c>
      <c r="J1" s="79">
        <v>53</v>
      </c>
      <c r="K1" s="79">
        <v>54</v>
      </c>
      <c r="N1" s="79">
        <v>49</v>
      </c>
      <c r="O1" s="79">
        <v>50</v>
      </c>
      <c r="R1" s="79">
        <v>57</v>
      </c>
      <c r="S1" s="79">
        <v>58</v>
      </c>
      <c r="V1" s="79">
        <v>47</v>
      </c>
      <c r="W1" s="79">
        <v>48</v>
      </c>
      <c r="AA1" s="79">
        <v>51</v>
      </c>
      <c r="AB1" s="79">
        <v>52</v>
      </c>
      <c r="AE1" s="79">
        <v>43</v>
      </c>
      <c r="AF1" s="79">
        <v>44</v>
      </c>
    </row>
    <row r="2" spans="1:49" s="153" customFormat="1" ht="18.75">
      <c r="A2" s="189" t="s">
        <v>20</v>
      </c>
      <c r="B2" s="189"/>
      <c r="C2" s="189"/>
      <c r="D2" s="189"/>
      <c r="E2" s="189"/>
      <c r="F2" s="164"/>
      <c r="G2" s="82" t="str">
        <f>CONCATENATE(TEXT(Данные!$B$1,"ДД ММММ ГГГГ"), "   г.")</f>
        <v>15 Июнь 2022   г.</v>
      </c>
      <c r="H2" s="164"/>
      <c r="I2" s="190"/>
      <c r="K2" s="191" t="s">
        <v>25</v>
      </c>
      <c r="L2" s="192"/>
      <c r="M2" s="193"/>
      <c r="N2" s="193"/>
      <c r="Q2" s="189" t="s">
        <v>65</v>
      </c>
      <c r="R2" s="339" t="s">
        <v>67</v>
      </c>
      <c r="S2" s="340"/>
      <c r="T2" s="340"/>
      <c r="U2" s="340"/>
      <c r="V2" s="340"/>
      <c r="W2" s="340"/>
      <c r="X2" s="340"/>
      <c r="Y2" s="164"/>
      <c r="Z2" s="189" t="s">
        <v>20</v>
      </c>
      <c r="AA2" s="189"/>
      <c r="AB2" s="189"/>
      <c r="AC2" s="189"/>
      <c r="AD2" s="189"/>
      <c r="AE2" s="164"/>
      <c r="AF2" s="82" t="str">
        <f>CONCATENATE(TEXT(Данные!$B$1,"ДД ММММ ГГГГ"), "   г.")</f>
        <v>15 Июнь 2022   г.</v>
      </c>
      <c r="AG2" s="164"/>
      <c r="AH2" s="198"/>
      <c r="AJ2" s="191" t="s">
        <v>25</v>
      </c>
      <c r="AK2" s="192"/>
      <c r="AL2" s="193"/>
      <c r="AM2" s="193"/>
      <c r="AQ2" s="335" t="s">
        <v>67</v>
      </c>
      <c r="AR2" s="341"/>
      <c r="AS2" s="341"/>
      <c r="AT2" s="341"/>
      <c r="AU2" s="341"/>
      <c r="AV2" s="341"/>
      <c r="AW2" s="341"/>
    </row>
    <row r="3" spans="1:49" s="153" customFormat="1">
      <c r="C3" s="153" t="s">
        <v>2</v>
      </c>
      <c r="F3" s="264" t="s">
        <v>21</v>
      </c>
      <c r="G3" s="264"/>
      <c r="H3" s="264"/>
      <c r="U3" s="194" t="s">
        <v>23</v>
      </c>
      <c r="AE3" s="264" t="s">
        <v>21</v>
      </c>
      <c r="AF3" s="264"/>
      <c r="AG3" s="264"/>
      <c r="AT3" s="194" t="s">
        <v>23</v>
      </c>
    </row>
    <row r="4" spans="1:49" s="153" customFormat="1" ht="19.5">
      <c r="A4" s="153" t="s">
        <v>16</v>
      </c>
      <c r="B4" s="164"/>
      <c r="C4" s="195" t="s">
        <v>179</v>
      </c>
      <c r="D4" s="164"/>
      <c r="E4" s="164"/>
      <c r="F4" s="164"/>
      <c r="G4" s="164"/>
      <c r="H4" s="164"/>
      <c r="I4" s="164"/>
      <c r="K4" s="189" t="s">
        <v>24</v>
      </c>
      <c r="N4" s="164"/>
      <c r="O4" s="196">
        <v>10</v>
      </c>
      <c r="P4" s="164"/>
      <c r="Q4" s="189" t="s">
        <v>26</v>
      </c>
      <c r="Z4" s="153" t="s">
        <v>16</v>
      </c>
      <c r="AA4" s="164"/>
      <c r="AB4" s="195"/>
      <c r="AC4" s="164"/>
      <c r="AD4" s="164"/>
      <c r="AE4" s="164"/>
      <c r="AF4" s="164"/>
      <c r="AG4" s="164"/>
      <c r="AH4" s="164"/>
      <c r="AJ4" s="189" t="s">
        <v>24</v>
      </c>
      <c r="AM4" s="164"/>
      <c r="AN4" s="196">
        <v>10</v>
      </c>
      <c r="AO4" s="164"/>
      <c r="AP4" s="189" t="s">
        <v>26</v>
      </c>
    </row>
    <row r="5" spans="1:49" s="153" customFormat="1" ht="15" customHeight="1" thickBot="1">
      <c r="B5" s="194" t="s">
        <v>19</v>
      </c>
      <c r="K5" s="189"/>
      <c r="L5" s="189"/>
      <c r="N5" s="197"/>
      <c r="O5" s="198"/>
      <c r="P5" s="197"/>
      <c r="AA5" s="194" t="s">
        <v>19</v>
      </c>
      <c r="AJ5" s="189"/>
      <c r="AK5" s="189"/>
      <c r="AM5" s="197"/>
      <c r="AN5" s="198"/>
      <c r="AO5" s="197"/>
    </row>
    <row r="6" spans="1:49" s="153" customFormat="1" ht="14.25">
      <c r="A6" s="321" t="s">
        <v>58</v>
      </c>
      <c r="B6" s="200" t="s">
        <v>17</v>
      </c>
      <c r="C6" s="201"/>
      <c r="D6" s="202">
        <v>33</v>
      </c>
      <c r="E6" s="203"/>
      <c r="F6" s="200" t="s">
        <v>17</v>
      </c>
      <c r="G6" s="201"/>
      <c r="H6" s="202"/>
      <c r="I6" s="203"/>
      <c r="J6" s="200" t="s">
        <v>17</v>
      </c>
      <c r="K6" s="201"/>
      <c r="L6" s="202"/>
      <c r="M6" s="203"/>
      <c r="N6" s="200" t="s">
        <v>17</v>
      </c>
      <c r="O6" s="201"/>
      <c r="P6" s="202"/>
      <c r="Q6" s="203"/>
      <c r="R6" s="200" t="s">
        <v>17</v>
      </c>
      <c r="S6" s="201"/>
      <c r="T6" s="202"/>
      <c r="U6" s="202"/>
      <c r="V6" s="200" t="s">
        <v>17</v>
      </c>
      <c r="W6" s="201"/>
      <c r="X6" s="202"/>
      <c r="Y6" s="203"/>
      <c r="Z6" s="321" t="s">
        <v>58</v>
      </c>
      <c r="AA6" s="200" t="s">
        <v>17</v>
      </c>
      <c r="AB6" s="201"/>
      <c r="AC6" s="202"/>
      <c r="AD6" s="203"/>
      <c r="AE6" s="200" t="s">
        <v>17</v>
      </c>
      <c r="AF6" s="201"/>
      <c r="AG6" s="202"/>
      <c r="AH6" s="203"/>
      <c r="AI6" s="200" t="s">
        <v>17</v>
      </c>
      <c r="AJ6" s="201"/>
      <c r="AK6" s="202" t="s">
        <v>2</v>
      </c>
      <c r="AL6" s="203"/>
      <c r="AM6" s="200" t="s">
        <v>17</v>
      </c>
      <c r="AN6" s="201"/>
      <c r="AO6" s="202" t="s">
        <v>2</v>
      </c>
      <c r="AP6" s="203"/>
      <c r="AQ6" s="200" t="s">
        <v>17</v>
      </c>
      <c r="AR6" s="201"/>
      <c r="AS6" s="202" t="s">
        <v>2</v>
      </c>
      <c r="AT6" s="202"/>
      <c r="AU6" s="199" t="s">
        <v>2</v>
      </c>
      <c r="AV6" s="201" t="s">
        <v>2</v>
      </c>
      <c r="AW6" s="204"/>
    </row>
    <row r="7" spans="1:49" s="153" customFormat="1">
      <c r="A7" s="322"/>
      <c r="B7" s="205" t="s">
        <v>18</v>
      </c>
      <c r="C7" s="197"/>
      <c r="D7" s="197"/>
      <c r="E7" s="206"/>
      <c r="F7" s="205" t="s">
        <v>18</v>
      </c>
      <c r="G7" s="197"/>
      <c r="H7" s="197"/>
      <c r="I7" s="206"/>
      <c r="J7" s="205" t="s">
        <v>18</v>
      </c>
      <c r="K7" s="197"/>
      <c r="L7" s="197"/>
      <c r="M7" s="206"/>
      <c r="N7" s="205" t="s">
        <v>18</v>
      </c>
      <c r="O7" s="197"/>
      <c r="P7" s="197"/>
      <c r="Q7" s="206"/>
      <c r="R7" s="205" t="s">
        <v>18</v>
      </c>
      <c r="S7" s="197"/>
      <c r="T7" s="197"/>
      <c r="U7" s="197"/>
      <c r="V7" s="205" t="s">
        <v>18</v>
      </c>
      <c r="W7" s="197"/>
      <c r="X7" s="197"/>
      <c r="Y7" s="206"/>
      <c r="Z7" s="322"/>
      <c r="AA7" s="205" t="s">
        <v>18</v>
      </c>
      <c r="AB7" s="197"/>
      <c r="AC7" s="197"/>
      <c r="AD7" s="206"/>
      <c r="AE7" s="205" t="s">
        <v>18</v>
      </c>
      <c r="AF7" s="197"/>
      <c r="AG7" s="197"/>
      <c r="AH7" s="206"/>
      <c r="AI7" s="205" t="s">
        <v>18</v>
      </c>
      <c r="AJ7" s="197"/>
      <c r="AK7" s="197"/>
      <c r="AL7" s="206"/>
      <c r="AM7" s="205" t="s">
        <v>18</v>
      </c>
      <c r="AN7" s="197"/>
      <c r="AO7" s="197"/>
      <c r="AP7" s="206"/>
      <c r="AQ7" s="205" t="s">
        <v>18</v>
      </c>
      <c r="AR7" s="197"/>
      <c r="AS7" s="197"/>
      <c r="AT7" s="197"/>
      <c r="AU7" s="127"/>
      <c r="AV7" s="197"/>
      <c r="AW7" s="206"/>
    </row>
    <row r="8" spans="1:49" s="153" customFormat="1">
      <c r="A8" s="322"/>
      <c r="B8" s="207"/>
      <c r="C8" s="164"/>
      <c r="D8" s="164"/>
      <c r="E8" s="208"/>
      <c r="F8" s="207"/>
      <c r="G8" s="164"/>
      <c r="H8" s="164"/>
      <c r="I8" s="208"/>
      <c r="J8" s="207"/>
      <c r="K8" s="164"/>
      <c r="L8" s="164"/>
      <c r="M8" s="208"/>
      <c r="N8" s="207"/>
      <c r="O8" s="164"/>
      <c r="P8" s="164"/>
      <c r="Q8" s="208"/>
      <c r="R8" s="207"/>
      <c r="S8" s="164"/>
      <c r="T8" s="164"/>
      <c r="U8" s="164"/>
      <c r="V8" s="207"/>
      <c r="W8" s="164"/>
      <c r="X8" s="164"/>
      <c r="Y8" s="208"/>
      <c r="Z8" s="322"/>
      <c r="AA8" s="207"/>
      <c r="AB8" s="164"/>
      <c r="AC8" s="164"/>
      <c r="AD8" s="208"/>
      <c r="AE8" s="207"/>
      <c r="AF8" s="164"/>
      <c r="AG8" s="164"/>
      <c r="AH8" s="208"/>
      <c r="AI8" s="207"/>
      <c r="AJ8" s="164"/>
      <c r="AK8" s="164"/>
      <c r="AL8" s="208"/>
      <c r="AM8" s="207"/>
      <c r="AN8" s="164"/>
      <c r="AO8" s="164"/>
      <c r="AP8" s="208"/>
      <c r="AQ8" s="207"/>
      <c r="AR8" s="164"/>
      <c r="AS8" s="164"/>
      <c r="AT8" s="164"/>
      <c r="AU8" s="127"/>
      <c r="AV8" s="332" t="s">
        <v>51</v>
      </c>
      <c r="AW8" s="333"/>
    </row>
    <row r="9" spans="1:49" s="153" customFormat="1">
      <c r="A9" s="322"/>
      <c r="B9" s="209" t="s">
        <v>15</v>
      </c>
      <c r="C9" s="279" t="s">
        <v>180</v>
      </c>
      <c r="D9" s="210"/>
      <c r="E9" s="211"/>
      <c r="F9" s="209" t="s">
        <v>15</v>
      </c>
      <c r="G9" s="210"/>
      <c r="H9" s="210"/>
      <c r="I9" s="211"/>
      <c r="J9" s="209" t="s">
        <v>15</v>
      </c>
      <c r="K9" s="210"/>
      <c r="L9" s="210"/>
      <c r="M9" s="211"/>
      <c r="N9" s="209" t="s">
        <v>15</v>
      </c>
      <c r="O9" s="210"/>
      <c r="P9" s="210"/>
      <c r="Q9" s="211"/>
      <c r="R9" s="209" t="s">
        <v>15</v>
      </c>
      <c r="S9" s="210"/>
      <c r="T9" s="210"/>
      <c r="U9" s="210"/>
      <c r="V9" s="209" t="s">
        <v>15</v>
      </c>
      <c r="W9" s="210"/>
      <c r="X9" s="210"/>
      <c r="Y9" s="211"/>
      <c r="Z9" s="322"/>
      <c r="AA9" s="209" t="s">
        <v>15</v>
      </c>
      <c r="AB9" s="210"/>
      <c r="AC9" s="210"/>
      <c r="AD9" s="211"/>
      <c r="AE9" s="209" t="s">
        <v>15</v>
      </c>
      <c r="AF9" s="210"/>
      <c r="AG9" s="210"/>
      <c r="AH9" s="211"/>
      <c r="AI9" s="209" t="s">
        <v>15</v>
      </c>
      <c r="AJ9" s="210" t="s">
        <v>2</v>
      </c>
      <c r="AK9" s="210"/>
      <c r="AL9" s="211"/>
      <c r="AM9" s="209" t="s">
        <v>15</v>
      </c>
      <c r="AN9" s="210" t="s">
        <v>2</v>
      </c>
      <c r="AO9" s="210"/>
      <c r="AP9" s="211"/>
      <c r="AQ9" s="209" t="s">
        <v>15</v>
      </c>
      <c r="AR9" s="210" t="s">
        <v>2</v>
      </c>
      <c r="AS9" s="210"/>
      <c r="AT9" s="210"/>
      <c r="AU9" s="127"/>
      <c r="AV9" s="332" t="s">
        <v>52</v>
      </c>
      <c r="AW9" s="333"/>
    </row>
    <row r="10" spans="1:49" s="153" customFormat="1">
      <c r="A10" s="322"/>
      <c r="B10" s="207" t="s">
        <v>14</v>
      </c>
      <c r="C10" s="164"/>
      <c r="D10" s="210">
        <v>300</v>
      </c>
      <c r="E10" s="211"/>
      <c r="F10" s="207" t="s">
        <v>14</v>
      </c>
      <c r="G10" s="164"/>
      <c r="H10" s="210"/>
      <c r="I10" s="211"/>
      <c r="J10" s="207" t="s">
        <v>14</v>
      </c>
      <c r="K10" s="164"/>
      <c r="L10" s="210"/>
      <c r="M10" s="211"/>
      <c r="N10" s="207" t="s">
        <v>14</v>
      </c>
      <c r="O10" s="164"/>
      <c r="P10" s="210"/>
      <c r="Q10" s="211"/>
      <c r="R10" s="207" t="s">
        <v>14</v>
      </c>
      <c r="S10" s="164"/>
      <c r="T10" s="210"/>
      <c r="U10" s="210"/>
      <c r="V10" s="207" t="s">
        <v>14</v>
      </c>
      <c r="W10" s="164"/>
      <c r="X10" s="210"/>
      <c r="Y10" s="211"/>
      <c r="Z10" s="322"/>
      <c r="AA10" s="207" t="s">
        <v>14</v>
      </c>
      <c r="AB10" s="164"/>
      <c r="AC10" s="210"/>
      <c r="AD10" s="211"/>
      <c r="AE10" s="207" t="s">
        <v>14</v>
      </c>
      <c r="AF10" s="164"/>
      <c r="AG10" s="210"/>
      <c r="AH10" s="211"/>
      <c r="AI10" s="207" t="s">
        <v>14</v>
      </c>
      <c r="AJ10" s="164"/>
      <c r="AK10" s="210">
        <v>0</v>
      </c>
      <c r="AL10" s="211">
        <v>0</v>
      </c>
      <c r="AM10" s="207" t="s">
        <v>14</v>
      </c>
      <c r="AN10" s="164"/>
      <c r="AO10" s="210">
        <v>0</v>
      </c>
      <c r="AP10" s="211">
        <v>0</v>
      </c>
      <c r="AQ10" s="207" t="s">
        <v>14</v>
      </c>
      <c r="AR10" s="164"/>
      <c r="AS10" s="210">
        <v>0</v>
      </c>
      <c r="AT10" s="210">
        <v>0</v>
      </c>
      <c r="AU10" s="127"/>
      <c r="AV10" s="197" t="s">
        <v>2</v>
      </c>
      <c r="AW10" s="206" t="s">
        <v>2</v>
      </c>
    </row>
    <row r="11" spans="1:49" s="153" customFormat="1" ht="14.25">
      <c r="A11" s="322"/>
      <c r="B11" s="209" t="s">
        <v>7</v>
      </c>
      <c r="C11" s="215"/>
      <c r="D11" s="216" t="s">
        <v>9</v>
      </c>
      <c r="E11" s="217"/>
      <c r="F11" s="209" t="s">
        <v>7</v>
      </c>
      <c r="G11" s="215"/>
      <c r="H11" s="216" t="s">
        <v>9</v>
      </c>
      <c r="I11" s="217"/>
      <c r="J11" s="209" t="s">
        <v>7</v>
      </c>
      <c r="K11" s="215"/>
      <c r="L11" s="216" t="s">
        <v>9</v>
      </c>
      <c r="M11" s="217"/>
      <c r="N11" s="209" t="s">
        <v>7</v>
      </c>
      <c r="O11" s="215"/>
      <c r="P11" s="216" t="s">
        <v>9</v>
      </c>
      <c r="Q11" s="217"/>
      <c r="R11" s="209" t="s">
        <v>7</v>
      </c>
      <c r="S11" s="215"/>
      <c r="T11" s="216" t="s">
        <v>9</v>
      </c>
      <c r="U11" s="218"/>
      <c r="V11" s="209" t="s">
        <v>7</v>
      </c>
      <c r="W11" s="215"/>
      <c r="X11" s="216" t="s">
        <v>9</v>
      </c>
      <c r="Y11" s="217"/>
      <c r="Z11" s="322"/>
      <c r="AA11" s="209" t="s">
        <v>7</v>
      </c>
      <c r="AB11" s="215"/>
      <c r="AC11" s="216" t="s">
        <v>9</v>
      </c>
      <c r="AD11" s="217"/>
      <c r="AE11" s="209" t="s">
        <v>7</v>
      </c>
      <c r="AF11" s="215"/>
      <c r="AG11" s="216" t="s">
        <v>9</v>
      </c>
      <c r="AH11" s="217"/>
      <c r="AI11" s="209" t="s">
        <v>7</v>
      </c>
      <c r="AJ11" s="215"/>
      <c r="AK11" s="216" t="s">
        <v>9</v>
      </c>
      <c r="AL11" s="217"/>
      <c r="AM11" s="209" t="s">
        <v>7</v>
      </c>
      <c r="AN11" s="215"/>
      <c r="AO11" s="216" t="s">
        <v>9</v>
      </c>
      <c r="AP11" s="217"/>
      <c r="AQ11" s="209" t="s">
        <v>7</v>
      </c>
      <c r="AR11" s="215"/>
      <c r="AS11" s="216" t="s">
        <v>9</v>
      </c>
      <c r="AT11" s="218"/>
      <c r="AU11" s="127" t="s">
        <v>2</v>
      </c>
      <c r="AV11" s="197" t="s">
        <v>2</v>
      </c>
      <c r="AW11" s="206"/>
    </row>
    <row r="12" spans="1:49" s="153" customFormat="1" ht="13.5" thickBot="1">
      <c r="A12" s="322"/>
      <c r="B12" s="207" t="s">
        <v>8</v>
      </c>
      <c r="C12" s="219"/>
      <c r="D12" s="143"/>
      <c r="E12" s="208"/>
      <c r="F12" s="207" t="s">
        <v>8</v>
      </c>
      <c r="G12" s="219"/>
      <c r="H12" s="143"/>
      <c r="I12" s="208"/>
      <c r="J12" s="207" t="s">
        <v>8</v>
      </c>
      <c r="K12" s="219"/>
      <c r="L12" s="143"/>
      <c r="M12" s="208"/>
      <c r="N12" s="207" t="s">
        <v>8</v>
      </c>
      <c r="O12" s="219"/>
      <c r="P12" s="143"/>
      <c r="Q12" s="208"/>
      <c r="R12" s="207" t="s">
        <v>8</v>
      </c>
      <c r="S12" s="219"/>
      <c r="T12" s="143"/>
      <c r="U12" s="164"/>
      <c r="V12" s="207" t="s">
        <v>8</v>
      </c>
      <c r="W12" s="219"/>
      <c r="X12" s="143"/>
      <c r="Y12" s="208"/>
      <c r="Z12" s="322"/>
      <c r="AA12" s="207" t="s">
        <v>8</v>
      </c>
      <c r="AB12" s="219"/>
      <c r="AC12" s="143"/>
      <c r="AD12" s="208"/>
      <c r="AE12" s="207" t="s">
        <v>8</v>
      </c>
      <c r="AF12" s="219"/>
      <c r="AG12" s="143"/>
      <c r="AH12" s="208"/>
      <c r="AI12" s="207" t="s">
        <v>8</v>
      </c>
      <c r="AJ12" s="219"/>
      <c r="AK12" s="143"/>
      <c r="AL12" s="208"/>
      <c r="AM12" s="207" t="s">
        <v>8</v>
      </c>
      <c r="AN12" s="219"/>
      <c r="AO12" s="143"/>
      <c r="AP12" s="208"/>
      <c r="AQ12" s="207" t="s">
        <v>8</v>
      </c>
      <c r="AR12" s="219"/>
      <c r="AS12" s="143"/>
      <c r="AT12" s="164"/>
      <c r="AU12" s="127"/>
      <c r="AV12" s="220"/>
      <c r="AW12" s="221"/>
    </row>
    <row r="13" spans="1:49" s="153" customFormat="1">
      <c r="A13" s="322"/>
      <c r="B13" s="128" t="s">
        <v>3</v>
      </c>
      <c r="C13" s="125" t="s">
        <v>5</v>
      </c>
      <c r="D13" s="125" t="s">
        <v>10</v>
      </c>
      <c r="E13" s="126" t="s">
        <v>12</v>
      </c>
      <c r="F13" s="128" t="s">
        <v>3</v>
      </c>
      <c r="G13" s="125" t="s">
        <v>5</v>
      </c>
      <c r="H13" s="125" t="s">
        <v>10</v>
      </c>
      <c r="I13" s="126" t="s">
        <v>12</v>
      </c>
      <c r="J13" s="128" t="s">
        <v>3</v>
      </c>
      <c r="K13" s="125" t="s">
        <v>5</v>
      </c>
      <c r="L13" s="125" t="s">
        <v>10</v>
      </c>
      <c r="M13" s="126" t="s">
        <v>12</v>
      </c>
      <c r="N13" s="128" t="s">
        <v>3</v>
      </c>
      <c r="O13" s="125" t="s">
        <v>5</v>
      </c>
      <c r="P13" s="125" t="s">
        <v>10</v>
      </c>
      <c r="Q13" s="126" t="s">
        <v>12</v>
      </c>
      <c r="R13" s="128" t="s">
        <v>3</v>
      </c>
      <c r="S13" s="125" t="s">
        <v>5</v>
      </c>
      <c r="T13" s="125" t="s">
        <v>10</v>
      </c>
      <c r="U13" s="222" t="s">
        <v>12</v>
      </c>
      <c r="V13" s="128" t="s">
        <v>3</v>
      </c>
      <c r="W13" s="125" t="s">
        <v>5</v>
      </c>
      <c r="X13" s="125" t="s">
        <v>10</v>
      </c>
      <c r="Y13" s="126" t="s">
        <v>12</v>
      </c>
      <c r="Z13" s="322"/>
      <c r="AA13" s="128" t="s">
        <v>3</v>
      </c>
      <c r="AB13" s="125" t="s">
        <v>5</v>
      </c>
      <c r="AC13" s="125" t="s">
        <v>10</v>
      </c>
      <c r="AD13" s="126" t="s">
        <v>12</v>
      </c>
      <c r="AE13" s="128" t="s">
        <v>3</v>
      </c>
      <c r="AF13" s="125" t="s">
        <v>5</v>
      </c>
      <c r="AG13" s="125" t="s">
        <v>10</v>
      </c>
      <c r="AH13" s="126" t="s">
        <v>12</v>
      </c>
      <c r="AI13" s="128" t="s">
        <v>3</v>
      </c>
      <c r="AJ13" s="125" t="s">
        <v>5</v>
      </c>
      <c r="AK13" s="125" t="s">
        <v>10</v>
      </c>
      <c r="AL13" s="126" t="s">
        <v>12</v>
      </c>
      <c r="AM13" s="128" t="s">
        <v>3</v>
      </c>
      <c r="AN13" s="125" t="s">
        <v>5</v>
      </c>
      <c r="AO13" s="125" t="s">
        <v>10</v>
      </c>
      <c r="AP13" s="126" t="s">
        <v>12</v>
      </c>
      <c r="AQ13" s="128" t="s">
        <v>3</v>
      </c>
      <c r="AR13" s="125" t="s">
        <v>5</v>
      </c>
      <c r="AS13" s="125" t="s">
        <v>10</v>
      </c>
      <c r="AT13" s="222" t="s">
        <v>12</v>
      </c>
      <c r="AU13" s="127"/>
      <c r="AV13" s="223" t="s">
        <v>10</v>
      </c>
      <c r="AW13" s="224" t="s">
        <v>12</v>
      </c>
    </row>
    <row r="14" spans="1:49" s="153" customFormat="1" ht="13.5" thickBot="1">
      <c r="A14" s="323"/>
      <c r="B14" s="138" t="s">
        <v>4</v>
      </c>
      <c r="C14" s="135" t="s">
        <v>6</v>
      </c>
      <c r="D14" s="135" t="s">
        <v>11</v>
      </c>
      <c r="E14" s="136" t="s">
        <v>13</v>
      </c>
      <c r="F14" s="138" t="s">
        <v>4</v>
      </c>
      <c r="G14" s="135" t="s">
        <v>6</v>
      </c>
      <c r="H14" s="135" t="s">
        <v>11</v>
      </c>
      <c r="I14" s="136" t="s">
        <v>13</v>
      </c>
      <c r="J14" s="138" t="s">
        <v>4</v>
      </c>
      <c r="K14" s="135" t="s">
        <v>6</v>
      </c>
      <c r="L14" s="135" t="s">
        <v>11</v>
      </c>
      <c r="M14" s="136" t="s">
        <v>13</v>
      </c>
      <c r="N14" s="138" t="s">
        <v>4</v>
      </c>
      <c r="O14" s="135" t="s">
        <v>6</v>
      </c>
      <c r="P14" s="135" t="s">
        <v>11</v>
      </c>
      <c r="Q14" s="136" t="s">
        <v>13</v>
      </c>
      <c r="R14" s="225" t="s">
        <v>4</v>
      </c>
      <c r="S14" s="226" t="s">
        <v>6</v>
      </c>
      <c r="T14" s="226" t="s">
        <v>11</v>
      </c>
      <c r="U14" s="227" t="s">
        <v>13</v>
      </c>
      <c r="V14" s="138" t="s">
        <v>4</v>
      </c>
      <c r="W14" s="135" t="s">
        <v>6</v>
      </c>
      <c r="X14" s="135" t="s">
        <v>11</v>
      </c>
      <c r="Y14" s="136" t="s">
        <v>13</v>
      </c>
      <c r="Z14" s="323"/>
      <c r="AA14" s="138" t="s">
        <v>4</v>
      </c>
      <c r="AB14" s="135" t="s">
        <v>6</v>
      </c>
      <c r="AC14" s="135" t="s">
        <v>11</v>
      </c>
      <c r="AD14" s="136" t="s">
        <v>13</v>
      </c>
      <c r="AE14" s="138" t="s">
        <v>4</v>
      </c>
      <c r="AF14" s="135" t="s">
        <v>6</v>
      </c>
      <c r="AG14" s="135" t="s">
        <v>11</v>
      </c>
      <c r="AH14" s="136" t="s">
        <v>13</v>
      </c>
      <c r="AI14" s="138" t="s">
        <v>4</v>
      </c>
      <c r="AJ14" s="135" t="s">
        <v>6</v>
      </c>
      <c r="AK14" s="135" t="s">
        <v>11</v>
      </c>
      <c r="AL14" s="136" t="s">
        <v>13</v>
      </c>
      <c r="AM14" s="138" t="s">
        <v>4</v>
      </c>
      <c r="AN14" s="135" t="s">
        <v>6</v>
      </c>
      <c r="AO14" s="135" t="s">
        <v>11</v>
      </c>
      <c r="AP14" s="136" t="s">
        <v>13</v>
      </c>
      <c r="AQ14" s="138" t="s">
        <v>4</v>
      </c>
      <c r="AR14" s="135" t="s">
        <v>6</v>
      </c>
      <c r="AS14" s="135" t="s">
        <v>11</v>
      </c>
      <c r="AT14" s="265" t="s">
        <v>13</v>
      </c>
      <c r="AU14" s="137"/>
      <c r="AV14" s="228" t="s">
        <v>11</v>
      </c>
      <c r="AW14" s="136" t="s">
        <v>13</v>
      </c>
    </row>
    <row r="15" spans="1:49" s="153" customFormat="1">
      <c r="A15" s="139">
        <f ca="1">INDIRECT(ADDRESS(Данные!$A7,4,1,1,"Данные"), 1)</f>
        <v>44727</v>
      </c>
      <c r="B15" s="144">
        <v>12129.4</v>
      </c>
      <c r="C15" s="145">
        <v>2096.83</v>
      </c>
      <c r="D15" s="146"/>
      <c r="E15" s="147"/>
      <c r="F15" s="144"/>
      <c r="G15" s="145"/>
      <c r="H15" s="146"/>
      <c r="I15" s="147"/>
      <c r="J15" s="144"/>
      <c r="K15" s="145"/>
      <c r="L15" s="146"/>
      <c r="M15" s="147"/>
      <c r="N15" s="144"/>
      <c r="O15" s="145"/>
      <c r="P15" s="146"/>
      <c r="Q15" s="147"/>
      <c r="R15" s="144"/>
      <c r="S15" s="145"/>
      <c r="T15" s="146"/>
      <c r="U15" s="147"/>
      <c r="V15" s="144"/>
      <c r="W15" s="145"/>
      <c r="X15" s="299"/>
      <c r="Y15" s="300"/>
      <c r="Z15" s="139">
        <f ca="1">INDIRECT(ADDRESS(Данные!$A7,4,1,1,"Данные"), 1)</f>
        <v>44727</v>
      </c>
      <c r="AA15" s="144"/>
      <c r="AB15" s="145"/>
      <c r="AC15" s="146"/>
      <c r="AD15" s="147"/>
      <c r="AE15" s="144"/>
      <c r="AF15" s="145"/>
      <c r="AG15" s="146"/>
      <c r="AH15" s="147"/>
      <c r="AI15" s="229"/>
      <c r="AJ15" s="145"/>
      <c r="AK15" s="146" t="s">
        <v>2</v>
      </c>
      <c r="AL15" s="149" t="s">
        <v>2</v>
      </c>
      <c r="AM15" s="229"/>
      <c r="AN15" s="146"/>
      <c r="AO15" s="146" t="s">
        <v>2</v>
      </c>
      <c r="AP15" s="147" t="s">
        <v>2</v>
      </c>
      <c r="AQ15" s="266"/>
      <c r="AR15" s="267"/>
      <c r="AS15" s="149" t="s">
        <v>2</v>
      </c>
      <c r="AT15" s="203" t="s">
        <v>2</v>
      </c>
      <c r="AU15" s="139">
        <f ca="1">INDIRECT(ADDRESS(Данные!$A7,4,1,1,"Данные"), 1)</f>
        <v>44727</v>
      </c>
      <c r="AV15" s="142" t="s">
        <v>2</v>
      </c>
      <c r="AW15" s="152" t="s">
        <v>2</v>
      </c>
    </row>
    <row r="16" spans="1:49" s="153" customFormat="1" ht="13.5" thickBot="1">
      <c r="A16" s="310"/>
      <c r="B16" s="140"/>
      <c r="C16" s="140"/>
      <c r="D16" s="142"/>
      <c r="E16" s="143"/>
      <c r="F16" s="140"/>
      <c r="G16" s="140"/>
      <c r="H16" s="142"/>
      <c r="I16" s="143"/>
      <c r="J16" s="140"/>
      <c r="K16" s="140"/>
      <c r="L16" s="142"/>
      <c r="M16" s="143"/>
      <c r="N16" s="140"/>
      <c r="O16" s="140"/>
      <c r="P16" s="142"/>
      <c r="Q16" s="143"/>
      <c r="R16" s="140"/>
      <c r="S16" s="140"/>
      <c r="T16" s="142"/>
      <c r="U16" s="143"/>
      <c r="V16" s="140"/>
      <c r="W16" s="140"/>
      <c r="X16" s="185"/>
      <c r="Y16" s="187"/>
      <c r="Z16" s="310"/>
      <c r="AA16" s="140"/>
      <c r="AB16" s="140"/>
      <c r="AC16" s="142"/>
      <c r="AD16" s="143"/>
      <c r="AE16" s="140"/>
      <c r="AF16" s="140"/>
      <c r="AG16" s="142"/>
      <c r="AH16" s="143"/>
      <c r="AI16" s="232"/>
      <c r="AJ16" s="141"/>
      <c r="AK16" s="142"/>
      <c r="AL16" s="143"/>
      <c r="AM16" s="232"/>
      <c r="AN16" s="142"/>
      <c r="AO16" s="142"/>
      <c r="AP16" s="143"/>
      <c r="AQ16" s="317"/>
      <c r="AR16" s="318"/>
      <c r="AS16" s="143"/>
      <c r="AT16" s="164"/>
      <c r="AU16" s="310"/>
      <c r="AV16" s="142"/>
      <c r="AW16" s="152"/>
    </row>
    <row r="17" spans="1:60" s="153" customFormat="1">
      <c r="A17" s="154">
        <f ca="1">INDIRECT(ADDRESS(Данные!$A8,4,1,1,"Данные"), 1)</f>
        <v>44727.041666666664</v>
      </c>
      <c r="B17" s="144">
        <v>12129.48</v>
      </c>
      <c r="C17" s="145">
        <v>2096.86</v>
      </c>
      <c r="D17" s="184">
        <v>24</v>
      </c>
      <c r="E17" s="184">
        <f>(C17-C15)*D$10 * (3 - Данные!$A8 + Данные!$A7)</f>
        <v>9.0000000000600267</v>
      </c>
      <c r="F17" s="155"/>
      <c r="G17" s="155"/>
      <c r="H17" s="184">
        <f>(F17-F15)*H$10 * (3 - Данные!$A8 + Данные!$A7)</f>
        <v>0</v>
      </c>
      <c r="I17" s="184">
        <f>(G17-G15)*H$10 * (3 - Данные!$A8 + Данные!$A7)</f>
        <v>0</v>
      </c>
      <c r="J17" s="155"/>
      <c r="K17" s="155"/>
      <c r="L17" s="184">
        <f>(J17-J15)*L$10 * (3 - Данные!$A8 + Данные!$A7)</f>
        <v>0</v>
      </c>
      <c r="M17" s="184">
        <f>(K17-K15)*L$10 * (3 - Данные!$A8 + Данные!$A7)</f>
        <v>0</v>
      </c>
      <c r="N17" s="155"/>
      <c r="O17" s="155"/>
      <c r="P17" s="184">
        <f>(N17-N15)*P$10 * (3 - Данные!$A8 + Данные!$A7)</f>
        <v>0</v>
      </c>
      <c r="Q17" s="184">
        <f>(O17-O15)*P$10 * (3 - Данные!$A8 + Данные!$A7)</f>
        <v>0</v>
      </c>
      <c r="R17" s="155"/>
      <c r="S17" s="155"/>
      <c r="T17" s="184">
        <f>(R17-R15)*T$10 * (3 - Данные!$A8 + Данные!$A7)</f>
        <v>0</v>
      </c>
      <c r="U17" s="184">
        <f>(S17-S15)*T$10 * (3 - Данные!$A8 + Данные!$A7)</f>
        <v>0</v>
      </c>
      <c r="V17" s="155"/>
      <c r="W17" s="155"/>
      <c r="X17" s="184">
        <f>(V17-V15)*X$10 * (3 - Данные!$A8 + Данные!$A7)</f>
        <v>0</v>
      </c>
      <c r="Y17" s="184">
        <f>(W17-W15)*X$10 * (3 - Данные!$A8 + Данные!$A7)</f>
        <v>0</v>
      </c>
      <c r="Z17" s="154">
        <f ca="1">INDIRECT(ADDRESS(Данные!$A8,4,1,1,"Данные"), 1)</f>
        <v>44727.041666666664</v>
      </c>
      <c r="AA17" s="155"/>
      <c r="AB17" s="155"/>
      <c r="AC17" s="184">
        <f>(AA17-AA15)*AC$10 * (3 - Данные!$A8 + Данные!$A7)</f>
        <v>0</v>
      </c>
      <c r="AD17" s="184">
        <f>(AB17-AB15)*AC$10 * (3 - Данные!$A8 + Данные!$A7)</f>
        <v>0</v>
      </c>
      <c r="AE17" s="155"/>
      <c r="AF17" s="155"/>
      <c r="AG17" s="184">
        <f>(AE17-AE15)*AG$10 * (3 - Данные!$A8 + Данные!$A7)</f>
        <v>0</v>
      </c>
      <c r="AH17" s="184">
        <f>(AF17-AF15)*AG$10 * (3 - Данные!$A8 + Данные!$A7)</f>
        <v>0</v>
      </c>
      <c r="AI17" s="148"/>
      <c r="AJ17" s="157"/>
      <c r="AK17" s="184">
        <f>(AI17-AI15)*AK$10</f>
        <v>0</v>
      </c>
      <c r="AL17" s="184">
        <f>(AJ17-AJ15)*AL$7</f>
        <v>0</v>
      </c>
      <c r="AM17" s="148"/>
      <c r="AN17" s="156"/>
      <c r="AO17" s="184">
        <f>(AM17-AM15)*AO$10</f>
        <v>0</v>
      </c>
      <c r="AP17" s="184">
        <f>(AN17-AN15)*AP$7</f>
        <v>0</v>
      </c>
      <c r="AQ17" s="148"/>
      <c r="AR17" s="157"/>
      <c r="AS17" s="184">
        <f>(AQ17-AQ15)*AS$10</f>
        <v>0</v>
      </c>
      <c r="AT17" s="184">
        <f>(AR17-AR15)*AT$7</f>
        <v>0</v>
      </c>
      <c r="AU17" s="154">
        <f ca="1">INDIRECT(ADDRESS(Данные!$A8,4,1,1,"Данные"), 1)</f>
        <v>44727.041666666664</v>
      </c>
      <c r="AV17" s="185">
        <f t="shared" ref="AV17:AV61" si="0">D17+H17+L17+P17+T17+X17+AC17+AG17+AK17+AO17+AS17</f>
        <v>24</v>
      </c>
      <c r="AW17" s="250">
        <f>E17+I17+M17+Q17+U17+Y17+AD17+AH17+AL17+AP17++AT17</f>
        <v>9.0000000000600267</v>
      </c>
    </row>
    <row r="18" spans="1:60" s="153" customFormat="1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184"/>
      <c r="N18" s="155"/>
      <c r="O18" s="155"/>
      <c r="P18" s="184"/>
      <c r="Q18" s="184"/>
      <c r="R18" s="155"/>
      <c r="S18" s="155"/>
      <c r="T18" s="184"/>
      <c r="U18" s="184"/>
      <c r="V18" s="155"/>
      <c r="W18" s="155"/>
      <c r="X18" s="184"/>
      <c r="Y18" s="184"/>
      <c r="Z18" s="154"/>
      <c r="AA18" s="155"/>
      <c r="AB18" s="155"/>
      <c r="AC18" s="184"/>
      <c r="AD18" s="184"/>
      <c r="AE18" s="155"/>
      <c r="AF18" s="155"/>
      <c r="AG18" s="184"/>
      <c r="AH18" s="184"/>
      <c r="AI18" s="148"/>
      <c r="AJ18" s="157"/>
      <c r="AK18" s="184"/>
      <c r="AL18" s="184"/>
      <c r="AM18" s="148"/>
      <c r="AN18" s="156"/>
      <c r="AO18" s="184"/>
      <c r="AP18" s="184"/>
      <c r="AQ18" s="148"/>
      <c r="AR18" s="157"/>
      <c r="AS18" s="184"/>
      <c r="AT18" s="184"/>
      <c r="AU18" s="154"/>
      <c r="AV18" s="185"/>
      <c r="AW18" s="250"/>
    </row>
    <row r="19" spans="1:60" s="153" customFormat="1">
      <c r="A19" s="154">
        <f ca="1">INDIRECT(ADDRESS(Данные!$A9,4,1,1,"Данные"), 1)</f>
        <v>44727.083333333336</v>
      </c>
      <c r="B19" s="144">
        <v>12129.55</v>
      </c>
      <c r="C19" s="145">
        <v>2096.89</v>
      </c>
      <c r="D19" s="184">
        <v>21</v>
      </c>
      <c r="E19" s="184">
        <f>(C19-C17)*D$10 * (3 - Данные!$A9 + Данные!$A8)</f>
        <v>8.9999999999236024</v>
      </c>
      <c r="F19" s="155"/>
      <c r="G19" s="155"/>
      <c r="H19" s="184">
        <f>(F19-F17)*H$10 * (3 - Данные!$A9 + Данные!$A8)</f>
        <v>0</v>
      </c>
      <c r="I19" s="184">
        <f>(G19-G17)*H$10 * (3 - Данные!$A9 + Данные!$A8)</f>
        <v>0</v>
      </c>
      <c r="J19" s="155"/>
      <c r="K19" s="155"/>
      <c r="L19" s="184">
        <f>(J19-J17)*L$10 * (3 - Данные!$A9 + Данные!$A8)</f>
        <v>0</v>
      </c>
      <c r="M19" s="184">
        <f>(K19-K17)*L$10 * (3 - Данные!$A9 + Данные!$A8)</f>
        <v>0</v>
      </c>
      <c r="N19" s="155"/>
      <c r="O19" s="155"/>
      <c r="P19" s="184">
        <f>(N19-N17)*P$10 * (3 - Данные!$A9 + Данные!$A8)</f>
        <v>0</v>
      </c>
      <c r="Q19" s="184">
        <f>(O19-O17)*P$10 * (3 - Данные!$A9 + Данные!$A8)</f>
        <v>0</v>
      </c>
      <c r="R19" s="155"/>
      <c r="S19" s="155"/>
      <c r="T19" s="184">
        <f>(R19-R17)*T$10 * (3 - Данные!$A9 + Данные!$A8)</f>
        <v>0</v>
      </c>
      <c r="U19" s="184">
        <f>(S19-S17)*T$10 * (3 - Данные!$A9 + Данные!$A8)</f>
        <v>0</v>
      </c>
      <c r="V19" s="155"/>
      <c r="W19" s="155"/>
      <c r="X19" s="184">
        <f>(V19-V17)*X$10 * (3 - Данные!$A9 + Данные!$A8)</f>
        <v>0</v>
      </c>
      <c r="Y19" s="184">
        <f>(W19-W17)*X$10 * (3 - Данные!$A9 + Данные!$A8)</f>
        <v>0</v>
      </c>
      <c r="Z19" s="154">
        <f ca="1">INDIRECT(ADDRESS(Данные!$A9,4,1,1,"Данные"), 1)</f>
        <v>44727.083333333336</v>
      </c>
      <c r="AA19" s="155"/>
      <c r="AB19" s="155"/>
      <c r="AC19" s="184">
        <f>(AA19-AA17)*AC$10 * (3 - Данные!$A9 + Данные!$A8)</f>
        <v>0</v>
      </c>
      <c r="AD19" s="184">
        <f>(AB19-AB17)*AC$10 * (3 - Данные!$A9 + Данные!$A8)</f>
        <v>0</v>
      </c>
      <c r="AE19" s="155"/>
      <c r="AF19" s="155"/>
      <c r="AG19" s="184">
        <f>(AE19-AE17)*AG$10 * (3 - Данные!$A9 + Данные!$A8)</f>
        <v>0</v>
      </c>
      <c r="AH19" s="184">
        <f>(AF19-AF17)*AG$10 * (3 - Данные!$A9 + Данные!$A8)</f>
        <v>0</v>
      </c>
      <c r="AI19" s="148"/>
      <c r="AJ19" s="157"/>
      <c r="AK19" s="184">
        <f>(AI19-AI17)*AK$10</f>
        <v>0</v>
      </c>
      <c r="AL19" s="184">
        <f>(AJ19-AJ17)*AL$7</f>
        <v>0</v>
      </c>
      <c r="AM19" s="148"/>
      <c r="AN19" s="156"/>
      <c r="AO19" s="184">
        <f>(AM19-AM17)*AO$10</f>
        <v>0</v>
      </c>
      <c r="AP19" s="184">
        <f>(AN19-AN17)*AP$7</f>
        <v>0</v>
      </c>
      <c r="AQ19" s="148"/>
      <c r="AR19" s="157"/>
      <c r="AS19" s="184">
        <f>(AQ19-AQ17)*AS$10</f>
        <v>0</v>
      </c>
      <c r="AT19" s="184">
        <f>(AR19-AR17)*AT$7</f>
        <v>0</v>
      </c>
      <c r="AU19" s="154">
        <f ca="1">INDIRECT(ADDRESS(Данные!$A9,4,1,1,"Данные"), 1)</f>
        <v>44727.083333333336</v>
      </c>
      <c r="AV19" s="185">
        <f t="shared" si="0"/>
        <v>21</v>
      </c>
      <c r="AW19" s="250">
        <f t="shared" ref="AW19:AW63" si="1">E19+I19+M19+Q19+U19+Y19+AD19+AH19+AL19+AP19++AT19</f>
        <v>8.9999999999236024</v>
      </c>
    </row>
    <row r="20" spans="1:60" s="153" customFormat="1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184"/>
      <c r="N20" s="155"/>
      <c r="O20" s="155"/>
      <c r="P20" s="184"/>
      <c r="Q20" s="184"/>
      <c r="R20" s="155"/>
      <c r="S20" s="155"/>
      <c r="T20" s="184"/>
      <c r="U20" s="184"/>
      <c r="V20" s="155"/>
      <c r="W20" s="155"/>
      <c r="X20" s="184"/>
      <c r="Y20" s="184"/>
      <c r="Z20" s="154"/>
      <c r="AA20" s="155"/>
      <c r="AB20" s="155"/>
      <c r="AC20" s="184"/>
      <c r="AD20" s="184"/>
      <c r="AE20" s="155"/>
      <c r="AF20" s="155"/>
      <c r="AG20" s="184"/>
      <c r="AH20" s="184"/>
      <c r="AI20" s="148"/>
      <c r="AJ20" s="157"/>
      <c r="AK20" s="184"/>
      <c r="AL20" s="184"/>
      <c r="AM20" s="148"/>
      <c r="AN20" s="156"/>
      <c r="AO20" s="184"/>
      <c r="AP20" s="184"/>
      <c r="AQ20" s="148"/>
      <c r="AR20" s="157"/>
      <c r="AS20" s="184"/>
      <c r="AT20" s="184"/>
      <c r="AU20" s="154"/>
      <c r="AV20" s="185"/>
      <c r="AW20" s="250"/>
    </row>
    <row r="21" spans="1:60" s="153" customFormat="1">
      <c r="A21" s="154">
        <f ca="1">INDIRECT(ADDRESS(Данные!$A10,4,1,1,"Данные"), 1)</f>
        <v>44727.125</v>
      </c>
      <c r="B21" s="144">
        <v>12129.62</v>
      </c>
      <c r="C21" s="145">
        <v>2096.92</v>
      </c>
      <c r="D21" s="184">
        <v>21</v>
      </c>
      <c r="E21" s="184">
        <f>(C21-C19)*D$10 * (3 - Данные!$A10 + Данные!$A9)</f>
        <v>9.0000000000600267</v>
      </c>
      <c r="F21" s="155"/>
      <c r="G21" s="155"/>
      <c r="H21" s="184">
        <f>(F21-F19)*H$10 * (3 - Данные!$A10 + Данные!$A9)</f>
        <v>0</v>
      </c>
      <c r="I21" s="184">
        <f>(G21-G19)*H$10 * (3 - Данные!$A10 + Данные!$A9)</f>
        <v>0</v>
      </c>
      <c r="J21" s="155"/>
      <c r="K21" s="155"/>
      <c r="L21" s="184">
        <f>(J21-J19)*L$10 * (3 - Данные!$A10 + Данные!$A9)</f>
        <v>0</v>
      </c>
      <c r="M21" s="184">
        <f>(K21-K19)*L$10 * (3 - Данные!$A10 + Данные!$A9)</f>
        <v>0</v>
      </c>
      <c r="N21" s="155"/>
      <c r="O21" s="155"/>
      <c r="P21" s="184">
        <f>(N21-N19)*P$10 * (3 - Данные!$A10 + Данные!$A9)</f>
        <v>0</v>
      </c>
      <c r="Q21" s="184">
        <f>(O21-O19)*P$10 * (3 - Данные!$A10 + Данные!$A9)</f>
        <v>0</v>
      </c>
      <c r="R21" s="155"/>
      <c r="S21" s="155"/>
      <c r="T21" s="184">
        <f>(R21-R19)*T$10 * (3 - Данные!$A10 + Данные!$A9)</f>
        <v>0</v>
      </c>
      <c r="U21" s="184">
        <f>(S21-S19)*T$10 * (3 - Данные!$A10 + Данные!$A9)</f>
        <v>0</v>
      </c>
      <c r="V21" s="155"/>
      <c r="W21" s="155"/>
      <c r="X21" s="184">
        <f>(V21-V19)*X$10 * (3 - Данные!$A10 + Данные!$A9)</f>
        <v>0</v>
      </c>
      <c r="Y21" s="184">
        <f>(W21-W19)*X$10 * (3 - Данные!$A10 + Данные!$A9)</f>
        <v>0</v>
      </c>
      <c r="Z21" s="154">
        <f ca="1">INDIRECT(ADDRESS(Данные!$A10,4,1,1,"Данные"), 1)</f>
        <v>44727.125</v>
      </c>
      <c r="AA21" s="155"/>
      <c r="AB21" s="155"/>
      <c r="AC21" s="184">
        <f>(AA21-AA19)*AC$10 * (3 - Данные!$A10 + Данные!$A9)</f>
        <v>0</v>
      </c>
      <c r="AD21" s="184">
        <f>(AB21-AB19)*AC$10 * (3 - Данные!$A10 + Данные!$A9)</f>
        <v>0</v>
      </c>
      <c r="AE21" s="155"/>
      <c r="AF21" s="155"/>
      <c r="AG21" s="184">
        <f>(AE21-AE19)*AG$10 * (3 - Данные!$A10 + Данные!$A9)</f>
        <v>0</v>
      </c>
      <c r="AH21" s="184">
        <f>(AF21-AF19)*AG$10 * (3 - Данные!$A10 + Данные!$A9)</f>
        <v>0</v>
      </c>
      <c r="AI21" s="148"/>
      <c r="AJ21" s="157"/>
      <c r="AK21" s="184">
        <f>(AI21-AI19)*AK$10</f>
        <v>0</v>
      </c>
      <c r="AL21" s="184">
        <f>(AJ21-AJ19)*AL$7</f>
        <v>0</v>
      </c>
      <c r="AM21" s="148"/>
      <c r="AN21" s="156"/>
      <c r="AO21" s="184">
        <f>(AM21-AM19)*AO$10</f>
        <v>0</v>
      </c>
      <c r="AP21" s="184">
        <f>(AN21-AN19)*AP$7</f>
        <v>0</v>
      </c>
      <c r="AQ21" s="148"/>
      <c r="AR21" s="157"/>
      <c r="AS21" s="184">
        <f>(AQ21-AQ19)*AS$10</f>
        <v>0</v>
      </c>
      <c r="AT21" s="184">
        <f>(AR21-AR19)*AT$7</f>
        <v>0</v>
      </c>
      <c r="AU21" s="154">
        <f ca="1">INDIRECT(ADDRESS(Данные!$A10,4,1,1,"Данные"), 1)</f>
        <v>44727.125</v>
      </c>
      <c r="AV21" s="185">
        <f t="shared" si="0"/>
        <v>21</v>
      </c>
      <c r="AW21" s="250">
        <f t="shared" si="1"/>
        <v>9.0000000000600267</v>
      </c>
      <c r="BH21" s="153" t="s">
        <v>2</v>
      </c>
    </row>
    <row r="22" spans="1:60" s="153" customFormat="1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184"/>
      <c r="N22" s="155"/>
      <c r="O22" s="155"/>
      <c r="P22" s="184"/>
      <c r="Q22" s="184"/>
      <c r="R22" s="155"/>
      <c r="S22" s="155"/>
      <c r="T22" s="184"/>
      <c r="U22" s="184"/>
      <c r="V22" s="155"/>
      <c r="W22" s="155"/>
      <c r="X22" s="184"/>
      <c r="Y22" s="184"/>
      <c r="Z22" s="154"/>
      <c r="AA22" s="155"/>
      <c r="AB22" s="155"/>
      <c r="AC22" s="184"/>
      <c r="AD22" s="184"/>
      <c r="AE22" s="155"/>
      <c r="AF22" s="155"/>
      <c r="AG22" s="184"/>
      <c r="AH22" s="184"/>
      <c r="AI22" s="148"/>
      <c r="AJ22" s="157"/>
      <c r="AK22" s="184"/>
      <c r="AL22" s="184"/>
      <c r="AM22" s="148"/>
      <c r="AN22" s="156"/>
      <c r="AO22" s="184"/>
      <c r="AP22" s="184"/>
      <c r="AQ22" s="148"/>
      <c r="AR22" s="157"/>
      <c r="AS22" s="184"/>
      <c r="AT22" s="184"/>
      <c r="AU22" s="154"/>
      <c r="AV22" s="185"/>
      <c r="AW22" s="250"/>
    </row>
    <row r="23" spans="1:60" s="153" customFormat="1">
      <c r="A23" s="154">
        <f ca="1">INDIRECT(ADDRESS(Данные!$A11,4,1,1,"Данные"), 1)</f>
        <v>44727.166666666664</v>
      </c>
      <c r="B23" s="144">
        <v>12129.68</v>
      </c>
      <c r="C23" s="145">
        <v>2096.96</v>
      </c>
      <c r="D23" s="184">
        <v>18</v>
      </c>
      <c r="E23" s="184">
        <f>(C23-C21)*D$10 * (3 - Данные!$A11 + Данные!$A10)</f>
        <v>11.999999999989086</v>
      </c>
      <c r="F23" s="155"/>
      <c r="G23" s="155"/>
      <c r="H23" s="184">
        <f>(F23-F21)*H$10 * (3 - Данные!$A11 + Данные!$A10)</f>
        <v>0</v>
      </c>
      <c r="I23" s="184">
        <f>(G23-G21)*H$10 * (3 - Данные!$A11 + Данные!$A10)</f>
        <v>0</v>
      </c>
      <c r="J23" s="155"/>
      <c r="K23" s="155"/>
      <c r="L23" s="184">
        <f>(J23-J21)*L$10 * (3 - Данные!$A11 + Данные!$A10)</f>
        <v>0</v>
      </c>
      <c r="M23" s="184">
        <f>(K23-K21)*L$10 * (3 - Данные!$A11 + Данные!$A10)</f>
        <v>0</v>
      </c>
      <c r="N23" s="155"/>
      <c r="O23" s="155"/>
      <c r="P23" s="184">
        <f>(N23-N21)*P$10 * (3 - Данные!$A11 + Данные!$A10)</f>
        <v>0</v>
      </c>
      <c r="Q23" s="184">
        <f>(O23-O21)*P$10 * (3 - Данные!$A11 + Данные!$A10)</f>
        <v>0</v>
      </c>
      <c r="R23" s="155"/>
      <c r="S23" s="155"/>
      <c r="T23" s="184">
        <f>(R23-R21)*T$10 * (3 - Данные!$A11 + Данные!$A10)</f>
        <v>0</v>
      </c>
      <c r="U23" s="184">
        <f>(S23-S21)*T$10 * (3 - Данные!$A11 + Данные!$A10)</f>
        <v>0</v>
      </c>
      <c r="V23" s="155"/>
      <c r="W23" s="155"/>
      <c r="X23" s="184">
        <f>(V23-V21)*X$10 * (3 - Данные!$A11 + Данные!$A10)</f>
        <v>0</v>
      </c>
      <c r="Y23" s="184">
        <f>(W23-W21)*X$10 * (3 - Данные!$A11 + Данные!$A10)</f>
        <v>0</v>
      </c>
      <c r="Z23" s="154">
        <f ca="1">INDIRECT(ADDRESS(Данные!$A11,4,1,1,"Данные"), 1)</f>
        <v>44727.166666666664</v>
      </c>
      <c r="AA23" s="155"/>
      <c r="AB23" s="155"/>
      <c r="AC23" s="184">
        <f>(AA23-AA21)*AC$10 * (3 - Данные!$A11 + Данные!$A10)</f>
        <v>0</v>
      </c>
      <c r="AD23" s="184">
        <f>(AB23-AB21)*AC$10 * (3 - Данные!$A11 + Данные!$A10)</f>
        <v>0</v>
      </c>
      <c r="AE23" s="155"/>
      <c r="AF23" s="155"/>
      <c r="AG23" s="184">
        <f>(AE23-AE21)*AG$10 * (3 - Данные!$A11 + Данные!$A10)</f>
        <v>0</v>
      </c>
      <c r="AH23" s="184">
        <f>(AF23-AF21)*AG$10 * (3 - Данные!$A11 + Данные!$A10)</f>
        <v>0</v>
      </c>
      <c r="AI23" s="148"/>
      <c r="AJ23" s="157"/>
      <c r="AK23" s="184">
        <f>(AI23-AI21)*AK$10</f>
        <v>0</v>
      </c>
      <c r="AL23" s="184">
        <f>(AJ23-AJ21)*AL$7</f>
        <v>0</v>
      </c>
      <c r="AM23" s="148"/>
      <c r="AN23" s="156"/>
      <c r="AO23" s="184">
        <f>(AM23-AM21)*AO$10</f>
        <v>0</v>
      </c>
      <c r="AP23" s="184">
        <f>(AN23-AN21)*AP$7</f>
        <v>0</v>
      </c>
      <c r="AQ23" s="148"/>
      <c r="AR23" s="157"/>
      <c r="AS23" s="184">
        <f>(AQ23-AQ21)*AS$10</f>
        <v>0</v>
      </c>
      <c r="AT23" s="184">
        <f>(AR23-AR21)*AT$7</f>
        <v>0</v>
      </c>
      <c r="AU23" s="154">
        <f ca="1">INDIRECT(ADDRESS(Данные!$A11,4,1,1,"Данные"), 1)</f>
        <v>44727.166666666664</v>
      </c>
      <c r="AV23" s="185">
        <f t="shared" si="0"/>
        <v>18</v>
      </c>
      <c r="AW23" s="250">
        <f t="shared" si="1"/>
        <v>11.999999999989086</v>
      </c>
    </row>
    <row r="24" spans="1:60" s="153" customFormat="1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184"/>
      <c r="N24" s="155"/>
      <c r="O24" s="155"/>
      <c r="P24" s="184"/>
      <c r="Q24" s="184"/>
      <c r="R24" s="155"/>
      <c r="S24" s="155"/>
      <c r="T24" s="184"/>
      <c r="U24" s="184"/>
      <c r="V24" s="155"/>
      <c r="W24" s="155"/>
      <c r="X24" s="184"/>
      <c r="Y24" s="184"/>
      <c r="Z24" s="154"/>
      <c r="AA24" s="155"/>
      <c r="AB24" s="155"/>
      <c r="AC24" s="184"/>
      <c r="AD24" s="184"/>
      <c r="AE24" s="155"/>
      <c r="AF24" s="155"/>
      <c r="AG24" s="184"/>
      <c r="AH24" s="184"/>
      <c r="AI24" s="148"/>
      <c r="AJ24" s="157"/>
      <c r="AK24" s="184"/>
      <c r="AL24" s="184"/>
      <c r="AM24" s="148"/>
      <c r="AN24" s="156"/>
      <c r="AO24" s="184"/>
      <c r="AP24" s="184"/>
      <c r="AQ24" s="148"/>
      <c r="AR24" s="157"/>
      <c r="AS24" s="184"/>
      <c r="AT24" s="184"/>
      <c r="AU24" s="154"/>
      <c r="AV24" s="185"/>
      <c r="AW24" s="250"/>
    </row>
    <row r="25" spans="1:60" s="153" customFormat="1">
      <c r="A25" s="154">
        <f ca="1">INDIRECT(ADDRESS(Данные!$A12,4,1,1,"Данные"), 1)</f>
        <v>44727.208333333336</v>
      </c>
      <c r="B25" s="144">
        <v>12129.74</v>
      </c>
      <c r="C25" s="145">
        <v>2096.9899999999998</v>
      </c>
      <c r="D25" s="184">
        <v>21</v>
      </c>
      <c r="E25" s="184">
        <f>(C25-C23)*D$10 * (3 - Данные!$A12 + Данные!$A11)</f>
        <v>8.9999999999236024</v>
      </c>
      <c r="F25" s="155"/>
      <c r="G25" s="155"/>
      <c r="H25" s="184">
        <f>(F25-F23)*H$10 * (3 - Данные!$A12 + Данные!$A11)</f>
        <v>0</v>
      </c>
      <c r="I25" s="184">
        <f>(G25-G23)*H$10 * (3 - Данные!$A12 + Данные!$A11)</f>
        <v>0</v>
      </c>
      <c r="J25" s="155"/>
      <c r="K25" s="155"/>
      <c r="L25" s="184">
        <f>(J25-J23)*L$10 * (3 - Данные!$A12 + Данные!$A11)</f>
        <v>0</v>
      </c>
      <c r="M25" s="184">
        <f>(K25-K23)*L$10 * (3 - Данные!$A12 + Данные!$A11)</f>
        <v>0</v>
      </c>
      <c r="N25" s="155"/>
      <c r="O25" s="155"/>
      <c r="P25" s="184">
        <f>(N25-N23)*P$10 * (3 - Данные!$A12 + Данные!$A11)</f>
        <v>0</v>
      </c>
      <c r="Q25" s="184">
        <f>(O25-O23)*P$10 * (3 - Данные!$A12 + Данные!$A11)</f>
        <v>0</v>
      </c>
      <c r="R25" s="155"/>
      <c r="S25" s="155"/>
      <c r="T25" s="184">
        <f>(R25-R23)*T$10 * (3 - Данные!$A12 + Данные!$A11)</f>
        <v>0</v>
      </c>
      <c r="U25" s="184">
        <f>(S25-S23)*T$10 * (3 - Данные!$A12 + Данные!$A11)</f>
        <v>0</v>
      </c>
      <c r="V25" s="155"/>
      <c r="W25" s="155"/>
      <c r="X25" s="184">
        <f>(V25-V23)*X$10 * (3 - Данные!$A12 + Данные!$A11)</f>
        <v>0</v>
      </c>
      <c r="Y25" s="184">
        <f>(W25-W23)*X$10 * (3 - Данные!$A12 + Данные!$A11)</f>
        <v>0</v>
      </c>
      <c r="Z25" s="154">
        <f ca="1">INDIRECT(ADDRESS(Данные!$A12,4,1,1,"Данные"), 1)</f>
        <v>44727.208333333336</v>
      </c>
      <c r="AA25" s="155"/>
      <c r="AB25" s="155"/>
      <c r="AC25" s="184">
        <f>(AA25-AA23)*AC$10 * (3 - Данные!$A12 + Данные!$A11)</f>
        <v>0</v>
      </c>
      <c r="AD25" s="184">
        <f>(AB25-AB23)*AC$10 * (3 - Данные!$A12 + Данные!$A11)</f>
        <v>0</v>
      </c>
      <c r="AE25" s="155"/>
      <c r="AF25" s="155"/>
      <c r="AG25" s="184">
        <f>(AE25-AE23)*AG$10 * (3 - Данные!$A12 + Данные!$A11)</f>
        <v>0</v>
      </c>
      <c r="AH25" s="184">
        <f>(AF25-AF23)*AG$10 * (3 - Данные!$A12 + Данные!$A11)</f>
        <v>0</v>
      </c>
      <c r="AI25" s="148"/>
      <c r="AJ25" s="157"/>
      <c r="AK25" s="184">
        <f>(AI25-AI23)*AK$10</f>
        <v>0</v>
      </c>
      <c r="AL25" s="184">
        <f>(AJ25-AJ23)*AL$7</f>
        <v>0</v>
      </c>
      <c r="AM25" s="148"/>
      <c r="AN25" s="156"/>
      <c r="AO25" s="184">
        <f>(AM25-AM23)*AO$10</f>
        <v>0</v>
      </c>
      <c r="AP25" s="184">
        <f>(AN25-AN23)*AP$7</f>
        <v>0</v>
      </c>
      <c r="AQ25" s="148"/>
      <c r="AR25" s="157"/>
      <c r="AS25" s="184">
        <f>(AQ25-AQ23)*AS$10</f>
        <v>0</v>
      </c>
      <c r="AT25" s="184">
        <f>(AR25-AR23)*AT$7</f>
        <v>0</v>
      </c>
      <c r="AU25" s="154">
        <f ca="1">INDIRECT(ADDRESS(Данные!$A12,4,1,1,"Данные"), 1)</f>
        <v>44727.208333333336</v>
      </c>
      <c r="AV25" s="185">
        <f t="shared" si="0"/>
        <v>21</v>
      </c>
      <c r="AW25" s="250">
        <f t="shared" si="1"/>
        <v>8.9999999999236024</v>
      </c>
    </row>
    <row r="26" spans="1:60" s="153" customFormat="1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184"/>
      <c r="N26" s="155"/>
      <c r="O26" s="155"/>
      <c r="P26" s="184"/>
      <c r="Q26" s="184"/>
      <c r="R26" s="155"/>
      <c r="S26" s="155"/>
      <c r="T26" s="184"/>
      <c r="U26" s="184"/>
      <c r="V26" s="155"/>
      <c r="W26" s="155"/>
      <c r="X26" s="184"/>
      <c r="Y26" s="184"/>
      <c r="Z26" s="154"/>
      <c r="AA26" s="155"/>
      <c r="AB26" s="155"/>
      <c r="AC26" s="184"/>
      <c r="AD26" s="184"/>
      <c r="AE26" s="155"/>
      <c r="AF26" s="155"/>
      <c r="AG26" s="184"/>
      <c r="AH26" s="184"/>
      <c r="AI26" s="148"/>
      <c r="AJ26" s="157"/>
      <c r="AK26" s="184"/>
      <c r="AL26" s="184"/>
      <c r="AM26" s="148"/>
      <c r="AN26" s="156"/>
      <c r="AO26" s="184"/>
      <c r="AP26" s="184"/>
      <c r="AQ26" s="148"/>
      <c r="AR26" s="157"/>
      <c r="AS26" s="184"/>
      <c r="AT26" s="184"/>
      <c r="AU26" s="154"/>
      <c r="AV26" s="185"/>
      <c r="AW26" s="250"/>
    </row>
    <row r="27" spans="1:60" s="153" customFormat="1">
      <c r="A27" s="154">
        <f ca="1">INDIRECT(ADDRESS(Данные!$A13,4,1,1,"Данные"), 1)</f>
        <v>44727.25</v>
      </c>
      <c r="B27" s="144">
        <v>12129.81</v>
      </c>
      <c r="C27" s="145">
        <v>2097.0300000000002</v>
      </c>
      <c r="D27" s="184">
        <v>27</v>
      </c>
      <c r="E27" s="184">
        <f>(C27-C25)*D$10 * (3 - Данные!$A13 + Данные!$A12)</f>
        <v>12.00000000012551</v>
      </c>
      <c r="F27" s="155"/>
      <c r="G27" s="155"/>
      <c r="H27" s="184">
        <f>(F27-F25)*H$10 * (3 - Данные!$A13 + Данные!$A12)</f>
        <v>0</v>
      </c>
      <c r="I27" s="184">
        <f>(G27-G25)*H$10 * (3 - Данные!$A13 + Данные!$A12)</f>
        <v>0</v>
      </c>
      <c r="J27" s="155"/>
      <c r="K27" s="155"/>
      <c r="L27" s="184">
        <f>(J27-J25)*L$10 * (3 - Данные!$A13 + Данные!$A12)</f>
        <v>0</v>
      </c>
      <c r="M27" s="184">
        <f>(K27-K25)*L$10 * (3 - Данные!$A13 + Данные!$A12)</f>
        <v>0</v>
      </c>
      <c r="N27" s="155"/>
      <c r="O27" s="155"/>
      <c r="P27" s="184">
        <f>(N27-N25)*P$10 * (3 - Данные!$A13 + Данные!$A12)</f>
        <v>0</v>
      </c>
      <c r="Q27" s="184">
        <f>(O27-O25)*P$10 * (3 - Данные!$A13 + Данные!$A12)</f>
        <v>0</v>
      </c>
      <c r="R27" s="155"/>
      <c r="S27" s="155"/>
      <c r="T27" s="184">
        <f>(R27-R25)*T$10 * (3 - Данные!$A13 + Данные!$A12)</f>
        <v>0</v>
      </c>
      <c r="U27" s="184">
        <f>(S27-S25)*T$10 * (3 - Данные!$A13 + Данные!$A12)</f>
        <v>0</v>
      </c>
      <c r="V27" s="155"/>
      <c r="W27" s="155"/>
      <c r="X27" s="184">
        <f>(V27-V25)*X$10 * (3 - Данные!$A13 + Данные!$A12)</f>
        <v>0</v>
      </c>
      <c r="Y27" s="184">
        <f>(W27-W25)*X$10 * (3 - Данные!$A13 + Данные!$A12)</f>
        <v>0</v>
      </c>
      <c r="Z27" s="154">
        <f ca="1">INDIRECT(ADDRESS(Данные!$A13,4,1,1,"Данные"), 1)</f>
        <v>44727.25</v>
      </c>
      <c r="AA27" s="155"/>
      <c r="AB27" s="155"/>
      <c r="AC27" s="184">
        <f>(AA27-AA25)*AC$10 * (3 - Данные!$A13 + Данные!$A12)</f>
        <v>0</v>
      </c>
      <c r="AD27" s="184">
        <f>(AB27-AB25)*AC$10 * (3 - Данные!$A13 + Данные!$A12)</f>
        <v>0</v>
      </c>
      <c r="AE27" s="155"/>
      <c r="AF27" s="155"/>
      <c r="AG27" s="184">
        <f>(AE27-AE25)*AG$10 * (3 - Данные!$A13 + Данные!$A12)</f>
        <v>0</v>
      </c>
      <c r="AH27" s="184">
        <f>(AF27-AF25)*AG$10 * (3 - Данные!$A13 + Данные!$A12)</f>
        <v>0</v>
      </c>
      <c r="AI27" s="148"/>
      <c r="AJ27" s="157"/>
      <c r="AK27" s="184">
        <f>(AI27-AI25)*AK$10</f>
        <v>0</v>
      </c>
      <c r="AL27" s="184">
        <f>(AJ27-AJ25)*AL$7</f>
        <v>0</v>
      </c>
      <c r="AM27" s="148"/>
      <c r="AN27" s="156"/>
      <c r="AO27" s="184">
        <f>(AM27-AM25)*AO$10</f>
        <v>0</v>
      </c>
      <c r="AP27" s="184">
        <f>(AN27-AN25)*AP$7</f>
        <v>0</v>
      </c>
      <c r="AQ27" s="148"/>
      <c r="AR27" s="157"/>
      <c r="AS27" s="184">
        <f>(AQ27-AQ25)*AS$10</f>
        <v>0</v>
      </c>
      <c r="AT27" s="184">
        <f>(AR27-AR25)*AT$7</f>
        <v>0</v>
      </c>
      <c r="AU27" s="154">
        <f ca="1">INDIRECT(ADDRESS(Данные!$A13,4,1,1,"Данные"), 1)</f>
        <v>44727.25</v>
      </c>
      <c r="AV27" s="185">
        <f t="shared" si="0"/>
        <v>27</v>
      </c>
      <c r="AW27" s="250">
        <f t="shared" si="1"/>
        <v>12.00000000012551</v>
      </c>
    </row>
    <row r="28" spans="1:60" s="153" customFormat="1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184"/>
      <c r="N28" s="155"/>
      <c r="O28" s="155"/>
      <c r="P28" s="184"/>
      <c r="Q28" s="184"/>
      <c r="R28" s="155"/>
      <c r="S28" s="155"/>
      <c r="T28" s="184"/>
      <c r="U28" s="184"/>
      <c r="V28" s="155"/>
      <c r="W28" s="155"/>
      <c r="X28" s="184"/>
      <c r="Y28" s="184"/>
      <c r="Z28" s="154"/>
      <c r="AA28" s="155"/>
      <c r="AB28" s="155"/>
      <c r="AC28" s="184"/>
      <c r="AD28" s="184"/>
      <c r="AE28" s="155"/>
      <c r="AF28" s="155"/>
      <c r="AG28" s="184"/>
      <c r="AH28" s="184"/>
      <c r="AI28" s="148"/>
      <c r="AJ28" s="157"/>
      <c r="AK28" s="184"/>
      <c r="AL28" s="184"/>
      <c r="AM28" s="148"/>
      <c r="AN28" s="156"/>
      <c r="AO28" s="184"/>
      <c r="AP28" s="184"/>
      <c r="AQ28" s="148"/>
      <c r="AR28" s="157"/>
      <c r="AS28" s="184"/>
      <c r="AT28" s="184"/>
      <c r="AU28" s="154"/>
      <c r="AV28" s="185"/>
      <c r="AW28" s="250"/>
    </row>
    <row r="29" spans="1:60" s="153" customFormat="1">
      <c r="A29" s="154">
        <f ca="1">INDIRECT(ADDRESS(Данные!$A14,4,1,1,"Данные"), 1)</f>
        <v>44727.291666666664</v>
      </c>
      <c r="B29" s="144">
        <v>12129.9</v>
      </c>
      <c r="C29" s="145">
        <v>2097.0700000000002</v>
      </c>
      <c r="D29" s="184">
        <v>27</v>
      </c>
      <c r="E29" s="184">
        <f>(C29-C27)*D$10 * (3 - Данные!$A14 + Данные!$A13)</f>
        <v>11.999999999989086</v>
      </c>
      <c r="F29" s="155"/>
      <c r="G29" s="155"/>
      <c r="H29" s="184">
        <f>(F29-F27)*H$10 * (3 - Данные!$A14 + Данные!$A13)</f>
        <v>0</v>
      </c>
      <c r="I29" s="184">
        <f>(G29-G27)*H$10 * (3 - Данные!$A14 + Данные!$A13)</f>
        <v>0</v>
      </c>
      <c r="J29" s="155"/>
      <c r="K29" s="155"/>
      <c r="L29" s="184">
        <f>(J29-J27)*L$10 * (3 - Данные!$A14 + Данные!$A13)</f>
        <v>0</v>
      </c>
      <c r="M29" s="184">
        <f>(K29-K27)*L$10 * (3 - Данные!$A14 + Данные!$A13)</f>
        <v>0</v>
      </c>
      <c r="N29" s="155"/>
      <c r="O29" s="155"/>
      <c r="P29" s="184">
        <f>(N29-N27)*P$10 * (3 - Данные!$A14 + Данные!$A13)</f>
        <v>0</v>
      </c>
      <c r="Q29" s="184">
        <f>(O29-O27)*P$10 * (3 - Данные!$A14 + Данные!$A13)</f>
        <v>0</v>
      </c>
      <c r="R29" s="155"/>
      <c r="S29" s="155"/>
      <c r="T29" s="184">
        <f>(R29-R27)*T$10 * (3 - Данные!$A14 + Данные!$A13)</f>
        <v>0</v>
      </c>
      <c r="U29" s="184">
        <f>(S29-S27)*T$10 * (3 - Данные!$A14 + Данные!$A13)</f>
        <v>0</v>
      </c>
      <c r="V29" s="155"/>
      <c r="W29" s="155"/>
      <c r="X29" s="184">
        <f>(V29-V27)*X$10 * (3 - Данные!$A14 + Данные!$A13)</f>
        <v>0</v>
      </c>
      <c r="Y29" s="184">
        <f>(W29-W27)*X$10 * (3 - Данные!$A14 + Данные!$A13)</f>
        <v>0</v>
      </c>
      <c r="Z29" s="154">
        <f ca="1">INDIRECT(ADDRESS(Данные!$A14,4,1,1,"Данные"), 1)</f>
        <v>44727.291666666664</v>
      </c>
      <c r="AA29" s="155"/>
      <c r="AB29" s="155"/>
      <c r="AC29" s="184">
        <f>(AA29-AA27)*AC$10 * (3 - Данные!$A14 + Данные!$A13)</f>
        <v>0</v>
      </c>
      <c r="AD29" s="184">
        <f>(AB29-AB27)*AC$10 * (3 - Данные!$A14 + Данные!$A13)</f>
        <v>0</v>
      </c>
      <c r="AE29" s="155"/>
      <c r="AF29" s="155"/>
      <c r="AG29" s="184">
        <f>(AE29-AE27)*AG$10 * (3 - Данные!$A14 + Данные!$A13)</f>
        <v>0</v>
      </c>
      <c r="AH29" s="184">
        <f>(AF29-AF27)*AG$10 * (3 - Данные!$A14 + Данные!$A13)</f>
        <v>0</v>
      </c>
      <c r="AI29" s="148"/>
      <c r="AJ29" s="157"/>
      <c r="AK29" s="184">
        <f>(AI29-AI27)*AK$10</f>
        <v>0</v>
      </c>
      <c r="AL29" s="184">
        <f>(AJ29-AJ27)*AL$7</f>
        <v>0</v>
      </c>
      <c r="AM29" s="148"/>
      <c r="AN29" s="156"/>
      <c r="AO29" s="184">
        <f>(AM29-AM27)*AO$10</f>
        <v>0</v>
      </c>
      <c r="AP29" s="184">
        <f>(AN29-AN27)*AP$7</f>
        <v>0</v>
      </c>
      <c r="AQ29" s="148"/>
      <c r="AR29" s="157"/>
      <c r="AS29" s="184">
        <f>(AQ29-AQ27)*AS$10</f>
        <v>0</v>
      </c>
      <c r="AT29" s="184">
        <f>(AR29-AR27)*AT$7</f>
        <v>0</v>
      </c>
      <c r="AU29" s="154">
        <f ca="1">INDIRECT(ADDRESS(Данные!$A14,4,1,1,"Данные"), 1)</f>
        <v>44727.291666666664</v>
      </c>
      <c r="AV29" s="185">
        <f t="shared" si="0"/>
        <v>27</v>
      </c>
      <c r="AW29" s="250">
        <f t="shared" si="1"/>
        <v>11.999999999989086</v>
      </c>
    </row>
    <row r="30" spans="1:60" s="153" customFormat="1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184"/>
      <c r="N30" s="155"/>
      <c r="O30" s="155"/>
      <c r="P30" s="184"/>
      <c r="Q30" s="184"/>
      <c r="R30" s="155"/>
      <c r="S30" s="155"/>
      <c r="T30" s="184"/>
      <c r="U30" s="184"/>
      <c r="V30" s="155"/>
      <c r="W30" s="155"/>
      <c r="X30" s="184"/>
      <c r="Y30" s="184"/>
      <c r="Z30" s="154"/>
      <c r="AA30" s="155"/>
      <c r="AB30" s="155"/>
      <c r="AC30" s="184"/>
      <c r="AD30" s="184"/>
      <c r="AE30" s="155"/>
      <c r="AF30" s="155"/>
      <c r="AG30" s="184"/>
      <c r="AH30" s="184"/>
      <c r="AI30" s="148"/>
      <c r="AJ30" s="157"/>
      <c r="AK30" s="184"/>
      <c r="AL30" s="184"/>
      <c r="AM30" s="148"/>
      <c r="AN30" s="156"/>
      <c r="AO30" s="184"/>
      <c r="AP30" s="184"/>
      <c r="AQ30" s="148"/>
      <c r="AR30" s="157"/>
      <c r="AS30" s="184"/>
      <c r="AT30" s="184"/>
      <c r="AU30" s="154"/>
      <c r="AV30" s="185"/>
      <c r="AW30" s="250"/>
    </row>
    <row r="31" spans="1:60" s="153" customFormat="1">
      <c r="A31" s="154">
        <f ca="1">INDIRECT(ADDRESS(Данные!$A15,4,1,1,"Данные"), 1)</f>
        <v>44727.333333333336</v>
      </c>
      <c r="B31" s="144">
        <v>12130.01</v>
      </c>
      <c r="C31" s="145">
        <v>2097.11</v>
      </c>
      <c r="D31" s="184">
        <v>33</v>
      </c>
      <c r="E31" s="184">
        <f>(C31-C29)*D$10 * (3 - Данные!$A15 + Данные!$A14)</f>
        <v>11.999999999989086</v>
      </c>
      <c r="F31" s="155"/>
      <c r="G31" s="155"/>
      <c r="H31" s="184">
        <f>(F31-F29)*H$10 * (3 - Данные!$A15 + Данные!$A14)</f>
        <v>0</v>
      </c>
      <c r="I31" s="184">
        <f>(G31-G29)*H$10 * (3 - Данные!$A15 + Данные!$A14)</f>
        <v>0</v>
      </c>
      <c r="J31" s="155"/>
      <c r="K31" s="155"/>
      <c r="L31" s="184">
        <f>(J31-J29)*L$10 * (3 - Данные!$A15 + Данные!$A14)</f>
        <v>0</v>
      </c>
      <c r="M31" s="184">
        <f>(K31-K29)*L$10 * (3 - Данные!$A15 + Данные!$A14)</f>
        <v>0</v>
      </c>
      <c r="N31" s="155"/>
      <c r="O31" s="155"/>
      <c r="P31" s="184">
        <f>(N31-N29)*P$10 * (3 - Данные!$A15 + Данные!$A14)</f>
        <v>0</v>
      </c>
      <c r="Q31" s="184">
        <f>(O31-O29)*P$10 * (3 - Данные!$A15 + Данные!$A14)</f>
        <v>0</v>
      </c>
      <c r="R31" s="155"/>
      <c r="S31" s="155"/>
      <c r="T31" s="184">
        <f>(R31-R29)*T$10 * (3 - Данные!$A15 + Данные!$A14)</f>
        <v>0</v>
      </c>
      <c r="U31" s="184">
        <f>(S31-S29)*T$10 * (3 - Данные!$A15 + Данные!$A14)</f>
        <v>0</v>
      </c>
      <c r="V31" s="155"/>
      <c r="W31" s="155"/>
      <c r="X31" s="184">
        <f>(V31-V29)*X$10 * (3 - Данные!$A15 + Данные!$A14)</f>
        <v>0</v>
      </c>
      <c r="Y31" s="184">
        <f>(W31-W29)*X$10 * (3 - Данные!$A15 + Данные!$A14)</f>
        <v>0</v>
      </c>
      <c r="Z31" s="154">
        <f ca="1">INDIRECT(ADDRESS(Данные!$A15,4,1,1,"Данные"), 1)</f>
        <v>44727.333333333336</v>
      </c>
      <c r="AA31" s="155"/>
      <c r="AB31" s="155"/>
      <c r="AC31" s="184">
        <f>(AA31-AA29)*AC$10 * (3 - Данные!$A15 + Данные!$A14)</f>
        <v>0</v>
      </c>
      <c r="AD31" s="184">
        <f>(AB31-AB29)*AC$10 * (3 - Данные!$A15 + Данные!$A14)</f>
        <v>0</v>
      </c>
      <c r="AE31" s="155"/>
      <c r="AF31" s="155"/>
      <c r="AG31" s="184">
        <f>(AE31-AE29)*AG$10 * (3 - Данные!$A15 + Данные!$A14)</f>
        <v>0</v>
      </c>
      <c r="AH31" s="184">
        <f>(AF31-AF29)*AG$10 * (3 - Данные!$A15 + Данные!$A14)</f>
        <v>0</v>
      </c>
      <c r="AI31" s="148"/>
      <c r="AJ31" s="157"/>
      <c r="AK31" s="184">
        <f>(AI31-AI29)*AK$10</f>
        <v>0</v>
      </c>
      <c r="AL31" s="184">
        <f>(AJ31-AJ29)*AL$7</f>
        <v>0</v>
      </c>
      <c r="AM31" s="148"/>
      <c r="AN31" s="156"/>
      <c r="AO31" s="184">
        <f>(AM31-AM29)*AO$10</f>
        <v>0</v>
      </c>
      <c r="AP31" s="184">
        <f>(AN31-AN29)*AP$7</f>
        <v>0</v>
      </c>
      <c r="AQ31" s="148"/>
      <c r="AR31" s="157"/>
      <c r="AS31" s="184">
        <f>(AQ31-AQ29)*AS$10</f>
        <v>0</v>
      </c>
      <c r="AT31" s="184">
        <f>(AR31-AR29)*AT$7</f>
        <v>0</v>
      </c>
      <c r="AU31" s="154">
        <f ca="1">INDIRECT(ADDRESS(Данные!$A15,4,1,1,"Данные"), 1)</f>
        <v>44727.333333333336</v>
      </c>
      <c r="AV31" s="185">
        <v>33</v>
      </c>
      <c r="AW31" s="250">
        <f t="shared" si="1"/>
        <v>11.999999999989086</v>
      </c>
    </row>
    <row r="32" spans="1:60" s="153" customFormat="1" ht="13.5" thickBot="1">
      <c r="A32" s="154"/>
      <c r="B32" s="155"/>
      <c r="C32" s="155"/>
      <c r="D32" s="184"/>
      <c r="E32" s="184"/>
      <c r="F32" s="155"/>
      <c r="G32" s="155"/>
      <c r="H32" s="184"/>
      <c r="I32" s="184"/>
      <c r="J32" s="155"/>
      <c r="K32" s="155"/>
      <c r="L32" s="184"/>
      <c r="M32" s="184"/>
      <c r="N32" s="155"/>
      <c r="O32" s="155"/>
      <c r="P32" s="184"/>
      <c r="Q32" s="184"/>
      <c r="R32" s="155"/>
      <c r="S32" s="155"/>
      <c r="T32" s="184"/>
      <c r="U32" s="184"/>
      <c r="V32" s="155"/>
      <c r="W32" s="155"/>
      <c r="X32" s="184"/>
      <c r="Y32" s="184"/>
      <c r="Z32" s="154"/>
      <c r="AA32" s="155"/>
      <c r="AB32" s="155"/>
      <c r="AC32" s="184"/>
      <c r="AD32" s="184"/>
      <c r="AE32" s="155"/>
      <c r="AF32" s="155"/>
      <c r="AG32" s="184"/>
      <c r="AH32" s="184"/>
      <c r="AI32" s="148"/>
      <c r="AJ32" s="157"/>
      <c r="AK32" s="184"/>
      <c r="AL32" s="184"/>
      <c r="AM32" s="148"/>
      <c r="AN32" s="156"/>
      <c r="AO32" s="184"/>
      <c r="AP32" s="184"/>
      <c r="AQ32" s="148"/>
      <c r="AR32" s="157"/>
      <c r="AS32" s="184"/>
      <c r="AT32" s="184"/>
      <c r="AU32" s="154"/>
      <c r="AV32" s="185"/>
      <c r="AW32" s="250"/>
    </row>
    <row r="33" spans="1:49" s="153" customFormat="1" ht="13.5" thickBot="1">
      <c r="A33" s="154">
        <f ca="1">INDIRECT(ADDRESS(Данные!$A16,4,1,1,"Данные"), 1)</f>
        <v>44727.375</v>
      </c>
      <c r="B33" s="144">
        <v>12130.1</v>
      </c>
      <c r="C33" s="145">
        <v>2097.14</v>
      </c>
      <c r="D33" s="184">
        <v>27</v>
      </c>
      <c r="E33" s="184">
        <f>(C33-C31)*D$10 * (3 - Данные!$A16 + Данные!$A15)</f>
        <v>8.9999999999236024</v>
      </c>
      <c r="F33" s="155"/>
      <c r="G33" s="155"/>
      <c r="H33" s="184">
        <f>(F33-F31)*H$10 * (3 - Данные!$A16 + Данные!$A15)</f>
        <v>0</v>
      </c>
      <c r="I33" s="184">
        <f>(G33-G31)*H$10 * (3 - Данные!$A16 + Данные!$A15)</f>
        <v>0</v>
      </c>
      <c r="J33" s="155"/>
      <c r="K33" s="155"/>
      <c r="L33" s="184">
        <f>(J33-J31)*L$10 * (3 - Данные!$A16 + Данные!$A15)</f>
        <v>0</v>
      </c>
      <c r="M33" s="184">
        <f>(K33-K31)*L$10 * (3 - Данные!$A16 + Данные!$A15)</f>
        <v>0</v>
      </c>
      <c r="N33" s="155"/>
      <c r="O33" s="155"/>
      <c r="P33" s="184">
        <f>(N33-N31)*P$10 * (3 - Данные!$A16 + Данные!$A15)</f>
        <v>0</v>
      </c>
      <c r="Q33" s="184">
        <f>(O33-O31)*P$10 * (3 - Данные!$A16 + Данные!$A15)</f>
        <v>0</v>
      </c>
      <c r="R33" s="155"/>
      <c r="S33" s="155"/>
      <c r="T33" s="184">
        <f>(R33-R31)*T$10 * (3 - Данные!$A16 + Данные!$A15)</f>
        <v>0</v>
      </c>
      <c r="U33" s="184">
        <f>(S33-S31)*T$10 * (3 - Данные!$A16 + Данные!$A15)</f>
        <v>0</v>
      </c>
      <c r="V33" s="155"/>
      <c r="W33" s="155"/>
      <c r="X33" s="184">
        <f>(V33-V31)*X$10 * (3 - Данные!$A16 + Данные!$A15)</f>
        <v>0</v>
      </c>
      <c r="Y33" s="184">
        <f>(W33-W31)*X$10 * (3 - Данные!$A16 + Данные!$A15)</f>
        <v>0</v>
      </c>
      <c r="Z33" s="154">
        <f ca="1">INDIRECT(ADDRESS(Данные!$A16,4,1,1,"Данные"), 1)</f>
        <v>44727.375</v>
      </c>
      <c r="AA33" s="155"/>
      <c r="AB33" s="155"/>
      <c r="AC33" s="184">
        <f>(AA33-AA31)*AC$10 * (3 - Данные!$A16 + Данные!$A15)</f>
        <v>0</v>
      </c>
      <c r="AD33" s="184">
        <f>(AB33-AB31)*AC$10 * (3 - Данные!$A16 + Данные!$A15)</f>
        <v>0</v>
      </c>
      <c r="AE33" s="155"/>
      <c r="AF33" s="155"/>
      <c r="AG33" s="184">
        <f>(AE33-AE31)*AG$10 * (3 - Данные!$A16 + Данные!$A15)</f>
        <v>0</v>
      </c>
      <c r="AH33" s="184">
        <f>(AF33-AF31)*AG$10 * (3 - Данные!$A16 + Данные!$A15)</f>
        <v>0</v>
      </c>
      <c r="AI33" s="148"/>
      <c r="AJ33" s="157"/>
      <c r="AK33" s="184">
        <f>(AI33-AI31)*AK$10</f>
        <v>0</v>
      </c>
      <c r="AL33" s="184">
        <f>(AJ33-AJ31)*AL$7</f>
        <v>0</v>
      </c>
      <c r="AM33" s="148"/>
      <c r="AN33" s="156"/>
      <c r="AO33" s="184">
        <f>(AM33-AM31)*AO$10</f>
        <v>0</v>
      </c>
      <c r="AP33" s="184">
        <f>(AN33-AN31)*AP$7</f>
        <v>0</v>
      </c>
      <c r="AQ33" s="148"/>
      <c r="AR33" s="157"/>
      <c r="AS33" s="184">
        <f>(AQ33-AQ31)*AS$10</f>
        <v>0</v>
      </c>
      <c r="AT33" s="184">
        <f>(AR33-AR31)*AT$7</f>
        <v>0</v>
      </c>
      <c r="AU33" s="154">
        <f ca="1">INDIRECT(ADDRESS(Данные!$A16,4,1,1,"Данные"), 1)</f>
        <v>44727.375</v>
      </c>
      <c r="AV33" s="185">
        <f t="shared" si="0"/>
        <v>27</v>
      </c>
      <c r="AW33" s="250">
        <f t="shared" si="1"/>
        <v>8.9999999999236024</v>
      </c>
    </row>
    <row r="34" spans="1:49" s="153" customFormat="1" ht="13.5" thickBot="1">
      <c r="A34" s="154">
        <f ca="1">INDIRECT(ADDRESS(Данные!$A17,4,1,1,"Данные"), 1)</f>
        <v>44727.395833333336</v>
      </c>
      <c r="B34" s="144">
        <v>12130.1</v>
      </c>
      <c r="C34" s="145">
        <v>2097.14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55"/>
      <c r="G34" s="155"/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55"/>
      <c r="K34" s="155"/>
      <c r="L34" s="184">
        <f>(J34-J33)*L$10 * (3 - Данные!$A17 + Данные!$A16)</f>
        <v>0</v>
      </c>
      <c r="M34" s="184">
        <f>(K34-K33)*L$10 * (3 - Данные!$A17 + Данные!$A16)</f>
        <v>0</v>
      </c>
      <c r="N34" s="155"/>
      <c r="O34" s="155"/>
      <c r="P34" s="184">
        <f>(N34-N33)*P$10 * (3 - Данные!$A17 + Данные!$A16)</f>
        <v>0</v>
      </c>
      <c r="Q34" s="184">
        <f>(O34-O33)*P$10 * (3 - Данные!$A17 + Данные!$A16)</f>
        <v>0</v>
      </c>
      <c r="R34" s="155"/>
      <c r="S34" s="155"/>
      <c r="T34" s="184">
        <f>(R34-R33)*T$10 * (3 - Данные!$A17 + Данные!$A16)</f>
        <v>0</v>
      </c>
      <c r="U34" s="184">
        <f>(S34-S33)*T$10 * (3 - Данные!$A17 + Данные!$A16)</f>
        <v>0</v>
      </c>
      <c r="V34" s="155"/>
      <c r="W34" s="155"/>
      <c r="X34" s="184">
        <f>(V34-V33)*X$10 * (3 - Данные!$A17 + Данные!$A16)</f>
        <v>0</v>
      </c>
      <c r="Y34" s="184">
        <f>(W34-W33)*X$10 * (3 - Данные!$A17 + Данные!$A16)</f>
        <v>0</v>
      </c>
      <c r="Z34" s="154">
        <f ca="1">INDIRECT(ADDRESS(Данные!$A17,4,1,1,"Данные"), 1)</f>
        <v>44727.395833333336</v>
      </c>
      <c r="AA34" s="155"/>
      <c r="AB34" s="155"/>
      <c r="AC34" s="184">
        <f>(AA34-AA33)*AC$10 * (3 - Данные!$A17 + Данные!$A16)</f>
        <v>0</v>
      </c>
      <c r="AD34" s="184">
        <f>(AB34-AB33)*AC$10 * (3 - Данные!$A17 + Данные!$A16)</f>
        <v>0</v>
      </c>
      <c r="AE34" s="155"/>
      <c r="AF34" s="155"/>
      <c r="AG34" s="184">
        <f>(AE34-AE33)*AG$10 * (3 - Данные!$A17 + Данные!$A16)</f>
        <v>0</v>
      </c>
      <c r="AH34" s="184">
        <f>(AF34-AF33)*AG$10 * (3 - Данные!$A17 + Данные!$A16)</f>
        <v>0</v>
      </c>
      <c r="AI34" s="148"/>
      <c r="AJ34" s="157"/>
      <c r="AK34" s="184">
        <f>(AI34-AI33)*AK$10</f>
        <v>0</v>
      </c>
      <c r="AL34" s="184">
        <f>(AJ34-AJ33)*AL$7</f>
        <v>0</v>
      </c>
      <c r="AM34" s="148"/>
      <c r="AN34" s="156"/>
      <c r="AO34" s="184">
        <f>(AM34-AM33)*AO$10</f>
        <v>0</v>
      </c>
      <c r="AP34" s="184">
        <f>(AN34-AN33)*AP$7</f>
        <v>0</v>
      </c>
      <c r="AQ34" s="148"/>
      <c r="AR34" s="157"/>
      <c r="AS34" s="184">
        <f>(AQ34-AQ33)*AS$10</f>
        <v>0</v>
      </c>
      <c r="AT34" s="184">
        <f>(AR34-AR33)*AT$7</f>
        <v>0</v>
      </c>
      <c r="AU34" s="154">
        <f ca="1">INDIRECT(ADDRESS(Данные!$A17,4,1,1,"Данные"), 1)</f>
        <v>44727.395833333336</v>
      </c>
      <c r="AV34" s="185">
        <f t="shared" si="0"/>
        <v>0</v>
      </c>
      <c r="AW34" s="250">
        <f t="shared" si="1"/>
        <v>0</v>
      </c>
    </row>
    <row r="35" spans="1:49" s="153" customFormat="1" ht="13.5" thickBot="1">
      <c r="A35" s="154">
        <f ca="1">INDIRECT(ADDRESS(Данные!$A18,4,1,1,"Данные"), 1)</f>
        <v>44727.416666666664</v>
      </c>
      <c r="B35" s="144">
        <v>12130.19</v>
      </c>
      <c r="C35" s="145">
        <v>2097.17</v>
      </c>
      <c r="D35" s="184">
        <v>27</v>
      </c>
      <c r="E35" s="184">
        <f>(C35-C34)*D$10 * (3 - Данные!$A18 + Данные!$A17)</f>
        <v>18.000000000120053</v>
      </c>
      <c r="F35" s="155"/>
      <c r="G35" s="155"/>
      <c r="H35" s="184">
        <f>(F35-F34)*H$10 * (3 - Данные!$A18 + Данные!$A17)</f>
        <v>0</v>
      </c>
      <c r="I35" s="184">
        <f>(G35-G34)*H$10 * (3 - Данные!$A18 + Данные!$A17)</f>
        <v>0</v>
      </c>
      <c r="J35" s="155"/>
      <c r="K35" s="155"/>
      <c r="L35" s="184">
        <f>(J35-J34)*L$10 * (3 - Данные!$A18 + Данные!$A17)</f>
        <v>0</v>
      </c>
      <c r="M35" s="184">
        <f>(K35-K34)*L$10 * (3 - Данные!$A18 + Данные!$A17)</f>
        <v>0</v>
      </c>
      <c r="N35" s="155"/>
      <c r="O35" s="155"/>
      <c r="P35" s="184">
        <f>(N35-N34)*P$10 * (3 - Данные!$A18 + Данные!$A17)</f>
        <v>0</v>
      </c>
      <c r="Q35" s="184">
        <f>(O35-O34)*P$10 * (3 - Данные!$A18 + Данные!$A17)</f>
        <v>0</v>
      </c>
      <c r="R35" s="155"/>
      <c r="S35" s="155"/>
      <c r="T35" s="184">
        <f>(R35-R34)*T$10 * (3 - Данные!$A18 + Данные!$A17)</f>
        <v>0</v>
      </c>
      <c r="U35" s="184">
        <f>(S35-S34)*T$10 * (3 - Данные!$A18 + Данные!$A17)</f>
        <v>0</v>
      </c>
      <c r="V35" s="155"/>
      <c r="W35" s="155"/>
      <c r="X35" s="184">
        <f>(V35-V34)*X$10 * (3 - Данные!$A18 + Данные!$A17)</f>
        <v>0</v>
      </c>
      <c r="Y35" s="184">
        <f>(W35-W34)*X$10 * (3 - Данные!$A18 + Данные!$A17)</f>
        <v>0</v>
      </c>
      <c r="Z35" s="154">
        <f ca="1">INDIRECT(ADDRESS(Данные!$A18,4,1,1,"Данные"), 1)</f>
        <v>44727.416666666664</v>
      </c>
      <c r="AA35" s="155"/>
      <c r="AB35" s="155"/>
      <c r="AC35" s="184">
        <f>(AA35-AA34)*AC$10 * (3 - Данные!$A18 + Данные!$A17)</f>
        <v>0</v>
      </c>
      <c r="AD35" s="184">
        <f>(AB35-AB34)*AC$10 * (3 - Данные!$A18 + Данные!$A17)</f>
        <v>0</v>
      </c>
      <c r="AE35" s="155"/>
      <c r="AF35" s="155"/>
      <c r="AG35" s="184">
        <f>(AE35-AE34)*AG$10 * (3 - Данные!$A18 + Данные!$A17)</f>
        <v>0</v>
      </c>
      <c r="AH35" s="184">
        <f>(AF35-AF34)*AG$10 * (3 - Данные!$A18 + Данные!$A17)</f>
        <v>0</v>
      </c>
      <c r="AI35" s="148"/>
      <c r="AJ35" s="157"/>
      <c r="AK35" s="184">
        <f>(AI35-AI34)*AK10*2</f>
        <v>0</v>
      </c>
      <c r="AL35" s="184">
        <f>(AJ35-AJ34)*AL10*2</f>
        <v>0</v>
      </c>
      <c r="AM35" s="148"/>
      <c r="AN35" s="156"/>
      <c r="AO35" s="184">
        <f>(AM35-AM34)*AO10*2</f>
        <v>0</v>
      </c>
      <c r="AP35" s="184">
        <f>(AN35-AN34)*AP10*2</f>
        <v>0</v>
      </c>
      <c r="AQ35" s="148"/>
      <c r="AR35" s="157"/>
      <c r="AS35" s="184">
        <f>(AQ35-AQ34)*AS10*2</f>
        <v>0</v>
      </c>
      <c r="AT35" s="184">
        <f>(AR35-AR34)*AT10*2</f>
        <v>0</v>
      </c>
      <c r="AU35" s="154">
        <f ca="1">INDIRECT(ADDRESS(Данные!$A18,4,1,1,"Данные"), 1)</f>
        <v>44727.416666666664</v>
      </c>
      <c r="AV35" s="185">
        <f t="shared" si="0"/>
        <v>27</v>
      </c>
      <c r="AW35" s="250">
        <f t="shared" si="1"/>
        <v>18.000000000120053</v>
      </c>
    </row>
    <row r="36" spans="1:49" s="153" customFormat="1" ht="13.5" thickBot="1">
      <c r="A36" s="154">
        <f ca="1">INDIRECT(ADDRESS(Данные!$A19,4,1,1,"Данные"), 1)</f>
        <v>44727.4375</v>
      </c>
      <c r="B36" s="144">
        <v>12130.19</v>
      </c>
      <c r="C36" s="145">
        <v>2097.17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55"/>
      <c r="G36" s="155"/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55"/>
      <c r="K36" s="155"/>
      <c r="L36" s="184">
        <f>(J36-J35)*L$10 * (3 - Данные!$A19 + Данные!$A18)</f>
        <v>0</v>
      </c>
      <c r="M36" s="184">
        <f>(K36-K35)*L$10 * (3 - Данные!$A19 + Данные!$A18)</f>
        <v>0</v>
      </c>
      <c r="N36" s="155"/>
      <c r="O36" s="155"/>
      <c r="P36" s="184">
        <f>(N36-N35)*P$10 * (3 - Данные!$A19 + Данные!$A18)</f>
        <v>0</v>
      </c>
      <c r="Q36" s="184">
        <f>(O36-O35)*P$10 * (3 - Данные!$A19 + Данные!$A18)</f>
        <v>0</v>
      </c>
      <c r="R36" s="155"/>
      <c r="S36" s="155"/>
      <c r="T36" s="184">
        <f>(R36-R35)*T$10 * (3 - Данные!$A19 + Данные!$A18)</f>
        <v>0</v>
      </c>
      <c r="U36" s="184">
        <f>(S36-S35)*T$10 * (3 - Данные!$A19 + Данные!$A18)</f>
        <v>0</v>
      </c>
      <c r="V36" s="155"/>
      <c r="W36" s="155"/>
      <c r="X36" s="184">
        <f>(V36-V35)*X$10 * (3 - Данные!$A19 + Данные!$A18)</f>
        <v>0</v>
      </c>
      <c r="Y36" s="184">
        <f>(W36-W35)*X$10 * (3 - Данные!$A19 + Данные!$A18)</f>
        <v>0</v>
      </c>
      <c r="Z36" s="154">
        <f ca="1">INDIRECT(ADDRESS(Данные!$A19,4,1,1,"Данные"), 1)</f>
        <v>44727.4375</v>
      </c>
      <c r="AA36" s="155"/>
      <c r="AB36" s="155"/>
      <c r="AC36" s="184">
        <f>(AA36-AA35)*AC$10 * (3 - Данные!$A19 + Данные!$A18)</f>
        <v>0</v>
      </c>
      <c r="AD36" s="184">
        <f>(AB36-AB35)*AC$10 * (3 - Данные!$A19 + Данные!$A18)</f>
        <v>0</v>
      </c>
      <c r="AE36" s="155"/>
      <c r="AF36" s="155"/>
      <c r="AG36" s="184">
        <f>(AE36-AE35)*AG$10 * (3 - Данные!$A19 + Данные!$A18)</f>
        <v>0</v>
      </c>
      <c r="AH36" s="184">
        <f>(AF36-AF35)*AG$10 * (3 - Данные!$A19 + Данные!$A18)</f>
        <v>0</v>
      </c>
      <c r="AI36" s="148"/>
      <c r="AJ36" s="157"/>
      <c r="AK36" s="184">
        <f>(AI36-AI35)*AK10*2</f>
        <v>0</v>
      </c>
      <c r="AL36" s="184">
        <f>(AJ36-AJ35)*AL10*2</f>
        <v>0</v>
      </c>
      <c r="AM36" s="148"/>
      <c r="AN36" s="156"/>
      <c r="AO36" s="184">
        <f>(AM36-AM35)*AO10*2</f>
        <v>0</v>
      </c>
      <c r="AP36" s="184">
        <f>(AN36-AN35)*AP10*2</f>
        <v>0</v>
      </c>
      <c r="AQ36" s="148"/>
      <c r="AR36" s="157"/>
      <c r="AS36" s="184">
        <f>(AQ36-AQ35)*AS10*2</f>
        <v>0</v>
      </c>
      <c r="AT36" s="184">
        <f>(AR36-AR35)*AT10*2</f>
        <v>0</v>
      </c>
      <c r="AU36" s="154">
        <f ca="1">INDIRECT(ADDRESS(Данные!$A19,4,1,1,"Данные"), 1)</f>
        <v>44727.4375</v>
      </c>
      <c r="AV36" s="185">
        <f t="shared" si="0"/>
        <v>0</v>
      </c>
      <c r="AW36" s="250">
        <f t="shared" si="1"/>
        <v>0</v>
      </c>
    </row>
    <row r="37" spans="1:49" s="153" customFormat="1">
      <c r="A37" s="154">
        <f ca="1">INDIRECT(ADDRESS(Данные!$A20,4,1,1,"Данные"), 1)</f>
        <v>44727.458333333336</v>
      </c>
      <c r="B37" s="144">
        <v>12130.27</v>
      </c>
      <c r="C37" s="145">
        <v>2097.1999999999998</v>
      </c>
      <c r="D37" s="184">
        <v>21</v>
      </c>
      <c r="E37" s="184">
        <f>(C37-C36)*D$10 * (3 - Данные!$A20 + Данные!$A19)</f>
        <v>17.999999999847205</v>
      </c>
      <c r="F37" s="155"/>
      <c r="G37" s="155"/>
      <c r="H37" s="184">
        <f>(F37-F36)*H$10 * (3 - Данные!$A20 + Данные!$A19)</f>
        <v>0</v>
      </c>
      <c r="I37" s="184">
        <f>(G37-G36)*H$10 * (3 - Данные!$A20 + Данные!$A19)</f>
        <v>0</v>
      </c>
      <c r="J37" s="155"/>
      <c r="K37" s="155"/>
      <c r="L37" s="184">
        <f>(J37-J36)*L$10 * (3 - Данные!$A20 + Данные!$A19)</f>
        <v>0</v>
      </c>
      <c r="M37" s="184">
        <f>(K37-K36)*L$10 * (3 - Данные!$A20 + Данные!$A19)</f>
        <v>0</v>
      </c>
      <c r="N37" s="155"/>
      <c r="O37" s="155"/>
      <c r="P37" s="184">
        <f>(N37-N36)*P$10 * (3 - Данные!$A20 + Данные!$A19)</f>
        <v>0</v>
      </c>
      <c r="Q37" s="184">
        <f>(O37-O36)*P$10 * (3 - Данные!$A20 + Данные!$A19)</f>
        <v>0</v>
      </c>
      <c r="R37" s="155"/>
      <c r="S37" s="155"/>
      <c r="T37" s="184">
        <f>(R37-R36)*T$10 * (3 - Данные!$A20 + Данные!$A19)</f>
        <v>0</v>
      </c>
      <c r="U37" s="184">
        <f>(S37-S36)*T$10 * (3 - Данные!$A20 + Данные!$A19)</f>
        <v>0</v>
      </c>
      <c r="V37" s="155"/>
      <c r="W37" s="155"/>
      <c r="X37" s="184">
        <f>(V37-V36)*X$10 * (3 - Данные!$A20 + Данные!$A19)</f>
        <v>0</v>
      </c>
      <c r="Y37" s="184">
        <f>(W37-W36)*X$10 * (3 - Данные!$A20 + Данные!$A19)</f>
        <v>0</v>
      </c>
      <c r="Z37" s="154">
        <f ca="1">INDIRECT(ADDRESS(Данные!$A20,4,1,1,"Данные"), 1)</f>
        <v>44727.458333333336</v>
      </c>
      <c r="AA37" s="155"/>
      <c r="AB37" s="155"/>
      <c r="AC37" s="184">
        <f>(AA37-AA36)*AC$10 * (3 - Данные!$A20 + Данные!$A19)</f>
        <v>0</v>
      </c>
      <c r="AD37" s="184">
        <f>(AB37-AB36)*AC$10 * (3 - Данные!$A20 + Данные!$A19)</f>
        <v>0</v>
      </c>
      <c r="AE37" s="155"/>
      <c r="AF37" s="155"/>
      <c r="AG37" s="184">
        <f>(AE37-AE36)*AG$10 * (3 - Данные!$A20 + Данные!$A19)</f>
        <v>0</v>
      </c>
      <c r="AH37" s="184">
        <f>(AF37-AF36)*AG$10 * (3 - Данные!$A20 + Данные!$A19)</f>
        <v>0</v>
      </c>
      <c r="AI37" s="148"/>
      <c r="AJ37" s="157"/>
      <c r="AK37" s="184">
        <f>(AI37-AI36)*AK10*2</f>
        <v>0</v>
      </c>
      <c r="AL37" s="184">
        <f>(AJ37-AJ36)*AL10*2</f>
        <v>0</v>
      </c>
      <c r="AM37" s="148"/>
      <c r="AN37" s="156"/>
      <c r="AO37" s="184">
        <f>(AM37-AM36)*AO10*2</f>
        <v>0</v>
      </c>
      <c r="AP37" s="184">
        <f>(AN37-AN36)*AP10*2</f>
        <v>0</v>
      </c>
      <c r="AQ37" s="148"/>
      <c r="AR37" s="157"/>
      <c r="AS37" s="184">
        <f>(AQ37-AQ36)*AS10*2</f>
        <v>0</v>
      </c>
      <c r="AT37" s="184">
        <f>(AR37-AR36)*AT10*2</f>
        <v>0</v>
      </c>
      <c r="AU37" s="154">
        <f ca="1">INDIRECT(ADDRESS(Данные!$A20,4,1,1,"Данные"), 1)</f>
        <v>44727.458333333336</v>
      </c>
      <c r="AV37" s="185">
        <v>21</v>
      </c>
      <c r="AW37" s="250">
        <f t="shared" si="1"/>
        <v>17.999999999847205</v>
      </c>
    </row>
    <row r="38" spans="1:49" s="153" customFormat="1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184"/>
      <c r="N38" s="155"/>
      <c r="O38" s="155"/>
      <c r="P38" s="184"/>
      <c r="Q38" s="184"/>
      <c r="R38" s="155"/>
      <c r="S38" s="155"/>
      <c r="T38" s="184"/>
      <c r="U38" s="184"/>
      <c r="V38" s="155"/>
      <c r="W38" s="155"/>
      <c r="X38" s="184"/>
      <c r="Y38" s="184"/>
      <c r="Z38" s="154"/>
      <c r="AA38" s="155"/>
      <c r="AB38" s="155"/>
      <c r="AC38" s="184"/>
      <c r="AD38" s="184"/>
      <c r="AE38" s="155"/>
      <c r="AF38" s="155"/>
      <c r="AG38" s="184"/>
      <c r="AH38" s="184"/>
      <c r="AI38" s="148"/>
      <c r="AJ38" s="157"/>
      <c r="AK38" s="184"/>
      <c r="AL38" s="184"/>
      <c r="AM38" s="148"/>
      <c r="AN38" s="156"/>
      <c r="AO38" s="184"/>
      <c r="AP38" s="184"/>
      <c r="AQ38" s="148"/>
      <c r="AR38" s="157"/>
      <c r="AS38" s="184"/>
      <c r="AT38" s="184"/>
      <c r="AU38" s="154"/>
      <c r="AV38" s="185"/>
      <c r="AW38" s="250"/>
    </row>
    <row r="39" spans="1:49" s="153" customFormat="1">
      <c r="A39" s="154">
        <f ca="1">INDIRECT(ADDRESS(Данные!$A21,4,1,1,"Данные"), 1)</f>
        <v>44727.5</v>
      </c>
      <c r="B39" s="144">
        <v>12130.34</v>
      </c>
      <c r="C39" s="145">
        <v>2097.23</v>
      </c>
      <c r="D39" s="184">
        <v>21</v>
      </c>
      <c r="E39" s="184">
        <f>(C39-C37)*D$10 * (3 - Данные!$A21 + Данные!$A20)</f>
        <v>9.0000000000600267</v>
      </c>
      <c r="F39" s="155"/>
      <c r="G39" s="155"/>
      <c r="H39" s="184">
        <f>(F39-F37)*H$10 * (3 - Данные!$A21 + Данные!$A20)</f>
        <v>0</v>
      </c>
      <c r="I39" s="184">
        <f>(G39-G37)*H$10 * (3 - Данные!$A21 + Данные!$A20)</f>
        <v>0</v>
      </c>
      <c r="J39" s="155"/>
      <c r="K39" s="155"/>
      <c r="L39" s="184">
        <f>(J39-J37)*L$10 * (3 - Данные!$A21 + Данные!$A20)</f>
        <v>0</v>
      </c>
      <c r="M39" s="184">
        <f>(K39-K37)*L$10 * (3 - Данные!$A21 + Данные!$A20)</f>
        <v>0</v>
      </c>
      <c r="N39" s="155"/>
      <c r="O39" s="155"/>
      <c r="P39" s="184">
        <f>(N39-N37)*P$10 * (3 - Данные!$A21 + Данные!$A20)</f>
        <v>0</v>
      </c>
      <c r="Q39" s="184">
        <f>(O39-O37)*P$10 * (3 - Данные!$A21 + Данные!$A20)</f>
        <v>0</v>
      </c>
      <c r="R39" s="155"/>
      <c r="S39" s="155"/>
      <c r="T39" s="184">
        <f>(R39-R37)*T$10 * (3 - Данные!$A21 + Данные!$A20)</f>
        <v>0</v>
      </c>
      <c r="U39" s="184">
        <f>(S39-S37)*T$10 * (3 - Данные!$A21 + Данные!$A20)</f>
        <v>0</v>
      </c>
      <c r="V39" s="155"/>
      <c r="W39" s="155"/>
      <c r="X39" s="184">
        <f>(V39-V37)*X$10 * (3 - Данные!$A21 + Данные!$A20)</f>
        <v>0</v>
      </c>
      <c r="Y39" s="184">
        <f>(W39-W37)*X$10 * (3 - Данные!$A21 + Данные!$A20)</f>
        <v>0</v>
      </c>
      <c r="Z39" s="154">
        <f ca="1">INDIRECT(ADDRESS(Данные!$A21,4,1,1,"Данные"), 1)</f>
        <v>44727.5</v>
      </c>
      <c r="AA39" s="155"/>
      <c r="AB39" s="155"/>
      <c r="AC39" s="184">
        <f>(AA39-AA37)*AC$10 * (3 - Данные!$A21 + Данные!$A20)</f>
        <v>0</v>
      </c>
      <c r="AD39" s="184">
        <f>(AB39-AB37)*AC$10 * (3 - Данные!$A21 + Данные!$A20)</f>
        <v>0</v>
      </c>
      <c r="AE39" s="155"/>
      <c r="AF39" s="155"/>
      <c r="AG39" s="184">
        <f>(AE39-AE37)*AG$10 * (3 - Данные!$A21 + Данные!$A20)</f>
        <v>0</v>
      </c>
      <c r="AH39" s="184">
        <f>(AF39-AF37)*AG$10 * (3 - Данные!$A21 + Данные!$A20)</f>
        <v>0</v>
      </c>
      <c r="AI39" s="148"/>
      <c r="AJ39" s="157"/>
      <c r="AK39" s="184">
        <f>(AI39-AI37)*AK10*2</f>
        <v>0</v>
      </c>
      <c r="AL39" s="184">
        <f>(AJ39-AJ37)*AL10*2</f>
        <v>0</v>
      </c>
      <c r="AM39" s="148"/>
      <c r="AN39" s="156"/>
      <c r="AO39" s="184">
        <f>(AM39-AM37)*AO10*2</f>
        <v>0</v>
      </c>
      <c r="AP39" s="184">
        <f>(AN39-AN37)*AP10*2</f>
        <v>0</v>
      </c>
      <c r="AQ39" s="148"/>
      <c r="AR39" s="157"/>
      <c r="AS39" s="184">
        <f>(AQ39-AQ37)*AS10*2</f>
        <v>0</v>
      </c>
      <c r="AT39" s="184">
        <f>(AR39-AR37)*AT10*2</f>
        <v>0</v>
      </c>
      <c r="AU39" s="154">
        <f ca="1">INDIRECT(ADDRESS(Данные!$A21,4,1,1,"Данные"), 1)</f>
        <v>44727.5</v>
      </c>
      <c r="AV39" s="185">
        <f t="shared" si="0"/>
        <v>21</v>
      </c>
      <c r="AW39" s="250">
        <f t="shared" si="1"/>
        <v>9.0000000000600267</v>
      </c>
    </row>
    <row r="40" spans="1:49" s="153" customFormat="1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184"/>
      <c r="N40" s="155"/>
      <c r="O40" s="155"/>
      <c r="P40" s="184"/>
      <c r="Q40" s="184"/>
      <c r="R40" s="155"/>
      <c r="S40" s="155"/>
      <c r="T40" s="184"/>
      <c r="U40" s="184"/>
      <c r="V40" s="155"/>
      <c r="W40" s="155"/>
      <c r="X40" s="184"/>
      <c r="Y40" s="184"/>
      <c r="Z40" s="154"/>
      <c r="AA40" s="155"/>
      <c r="AB40" s="155"/>
      <c r="AC40" s="184"/>
      <c r="AD40" s="184"/>
      <c r="AE40" s="155"/>
      <c r="AF40" s="155"/>
      <c r="AG40" s="184"/>
      <c r="AH40" s="184"/>
      <c r="AI40" s="148"/>
      <c r="AJ40" s="157"/>
      <c r="AK40" s="184"/>
      <c r="AL40" s="184"/>
      <c r="AM40" s="148"/>
      <c r="AN40" s="156"/>
      <c r="AO40" s="184"/>
      <c r="AP40" s="184"/>
      <c r="AQ40" s="148"/>
      <c r="AR40" s="157"/>
      <c r="AS40" s="184"/>
      <c r="AT40" s="184"/>
      <c r="AU40" s="154"/>
      <c r="AV40" s="185"/>
      <c r="AW40" s="250"/>
    </row>
    <row r="41" spans="1:49" s="153" customFormat="1">
      <c r="A41" s="154">
        <f ca="1">INDIRECT(ADDRESS(Данные!$A22,4,1,1,"Данные"), 1)</f>
        <v>44727.541666666664</v>
      </c>
      <c r="B41" s="144">
        <v>12130.4</v>
      </c>
      <c r="C41" s="145">
        <v>2097.2600000000002</v>
      </c>
      <c r="D41" s="184">
        <v>18</v>
      </c>
      <c r="E41" s="184">
        <f>(C41-C39)*D$10 * (3 - Данные!$A22 + Данные!$A21)</f>
        <v>9.0000000000600267</v>
      </c>
      <c r="F41" s="155"/>
      <c r="G41" s="155"/>
      <c r="H41" s="184">
        <f>(F41-F39)*H$10 * (3 - Данные!$A22 + Данные!$A21)</f>
        <v>0</v>
      </c>
      <c r="I41" s="184">
        <f>(G41-G39)*H$10 * (3 - Данные!$A22 + Данные!$A21)</f>
        <v>0</v>
      </c>
      <c r="J41" s="155"/>
      <c r="K41" s="155"/>
      <c r="L41" s="184">
        <f>(J41-J39)*L$10 * (3 - Данные!$A22 + Данные!$A21)</f>
        <v>0</v>
      </c>
      <c r="M41" s="184">
        <f>(K41-K39)*L$10 * (3 - Данные!$A22 + Данные!$A21)</f>
        <v>0</v>
      </c>
      <c r="N41" s="155"/>
      <c r="O41" s="155"/>
      <c r="P41" s="184">
        <f>(N41-N39)*P$10 * (3 - Данные!$A22 + Данные!$A21)</f>
        <v>0</v>
      </c>
      <c r="Q41" s="184">
        <f>(O41-O39)*P$10 * (3 - Данные!$A22 + Данные!$A21)</f>
        <v>0</v>
      </c>
      <c r="R41" s="155"/>
      <c r="S41" s="155"/>
      <c r="T41" s="184">
        <f>(R41-R39)*T$10 * (3 - Данные!$A22 + Данные!$A21)</f>
        <v>0</v>
      </c>
      <c r="U41" s="184">
        <f>(S41-S39)*T$10 * (3 - Данные!$A22 + Данные!$A21)</f>
        <v>0</v>
      </c>
      <c r="V41" s="155"/>
      <c r="W41" s="155"/>
      <c r="X41" s="184">
        <f>(V41-V39)*X$10 * (3 - Данные!$A22 + Данные!$A21)</f>
        <v>0</v>
      </c>
      <c r="Y41" s="184">
        <f>(W41-W39)*X$10 * (3 - Данные!$A22 + Данные!$A21)</f>
        <v>0</v>
      </c>
      <c r="Z41" s="154">
        <f ca="1">INDIRECT(ADDRESS(Данные!$A22,4,1,1,"Данные"), 1)</f>
        <v>44727.541666666664</v>
      </c>
      <c r="AA41" s="155"/>
      <c r="AB41" s="155"/>
      <c r="AC41" s="184">
        <f>(AA41-AA39)*AC$10 * (3 - Данные!$A22 + Данные!$A21)</f>
        <v>0</v>
      </c>
      <c r="AD41" s="184">
        <f>(AB41-AB39)*AC$10 * (3 - Данные!$A22 + Данные!$A21)</f>
        <v>0</v>
      </c>
      <c r="AE41" s="155"/>
      <c r="AF41" s="155"/>
      <c r="AG41" s="184">
        <f>(AE41-AE39)*AG$10 * (3 - Данные!$A22 + Данные!$A21)</f>
        <v>0</v>
      </c>
      <c r="AH41" s="184">
        <f>(AF41-AF39)*AG$10 * (3 - Данные!$A22 + Данные!$A21)</f>
        <v>0</v>
      </c>
      <c r="AI41" s="148"/>
      <c r="AJ41" s="157"/>
      <c r="AK41" s="184">
        <f>(AI41-AI39)*AK$10</f>
        <v>0</v>
      </c>
      <c r="AL41" s="184">
        <f>(AJ41-AJ39)*AL$7</f>
        <v>0</v>
      </c>
      <c r="AM41" s="148"/>
      <c r="AN41" s="156"/>
      <c r="AO41" s="184">
        <f>(AM41-AM39)*AO$10</f>
        <v>0</v>
      </c>
      <c r="AP41" s="184">
        <f>(AN41-AN39)*AP$7</f>
        <v>0</v>
      </c>
      <c r="AQ41" s="148"/>
      <c r="AR41" s="157"/>
      <c r="AS41" s="184">
        <f>(AQ41-AQ39)*AS$10</f>
        <v>0</v>
      </c>
      <c r="AT41" s="184">
        <f>(AR41-AR39)*AT$7</f>
        <v>0</v>
      </c>
      <c r="AU41" s="154">
        <f ca="1">INDIRECT(ADDRESS(Данные!$A22,4,1,1,"Данные"), 1)</f>
        <v>44727.541666666664</v>
      </c>
      <c r="AV41" s="185">
        <f t="shared" si="0"/>
        <v>18</v>
      </c>
      <c r="AW41" s="250">
        <f t="shared" si="1"/>
        <v>9.0000000000600267</v>
      </c>
    </row>
    <row r="42" spans="1:49" s="153" customFormat="1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184"/>
      <c r="N42" s="155"/>
      <c r="O42" s="155"/>
      <c r="P42" s="184"/>
      <c r="Q42" s="184"/>
      <c r="R42" s="155"/>
      <c r="S42" s="155"/>
      <c r="T42" s="184"/>
      <c r="U42" s="184"/>
      <c r="V42" s="155"/>
      <c r="W42" s="155"/>
      <c r="X42" s="184"/>
      <c r="Y42" s="184"/>
      <c r="Z42" s="154"/>
      <c r="AA42" s="155"/>
      <c r="AB42" s="155"/>
      <c r="AC42" s="184"/>
      <c r="AD42" s="184"/>
      <c r="AE42" s="155"/>
      <c r="AF42" s="155"/>
      <c r="AG42" s="184"/>
      <c r="AH42" s="184"/>
      <c r="AI42" s="148"/>
      <c r="AJ42" s="157"/>
      <c r="AK42" s="184"/>
      <c r="AL42" s="184"/>
      <c r="AM42" s="148"/>
      <c r="AN42" s="156"/>
      <c r="AO42" s="184"/>
      <c r="AP42" s="184"/>
      <c r="AQ42" s="148"/>
      <c r="AR42" s="157"/>
      <c r="AS42" s="184"/>
      <c r="AT42" s="184"/>
      <c r="AU42" s="154"/>
      <c r="AV42" s="185"/>
      <c r="AW42" s="250"/>
    </row>
    <row r="43" spans="1:49" s="153" customFormat="1">
      <c r="A43" s="154">
        <f ca="1">INDIRECT(ADDRESS(Данные!$A23,4,1,1,"Данные"), 1)</f>
        <v>44727.583333333336</v>
      </c>
      <c r="B43" s="144">
        <v>12130.47</v>
      </c>
      <c r="C43" s="145">
        <v>2097.29</v>
      </c>
      <c r="D43" s="184">
        <v>21</v>
      </c>
      <c r="E43" s="184">
        <f>(C43-C41)*D$10 * (3 - Данные!$A23 + Данные!$A22)</f>
        <v>8.9999999999236024</v>
      </c>
      <c r="F43" s="155"/>
      <c r="G43" s="155"/>
      <c r="H43" s="184">
        <f>(F43-F41)*H$10 * (3 - Данные!$A23 + Данные!$A22)</f>
        <v>0</v>
      </c>
      <c r="I43" s="184">
        <f>(G43-G41)*H$10 * (3 - Данные!$A23 + Данные!$A22)</f>
        <v>0</v>
      </c>
      <c r="J43" s="155"/>
      <c r="K43" s="155"/>
      <c r="L43" s="184">
        <f>(J43-J41)*L$10 * (3 - Данные!$A23 + Данные!$A22)</f>
        <v>0</v>
      </c>
      <c r="M43" s="184">
        <f>(K43-K41)*L$10 * (3 - Данные!$A23 + Данные!$A22)</f>
        <v>0</v>
      </c>
      <c r="N43" s="155"/>
      <c r="O43" s="155"/>
      <c r="P43" s="184">
        <f>(N43-N41)*P$10 * (3 - Данные!$A23 + Данные!$A22)</f>
        <v>0</v>
      </c>
      <c r="Q43" s="184">
        <f>(O43-O41)*P$10 * (3 - Данные!$A23 + Данные!$A22)</f>
        <v>0</v>
      </c>
      <c r="R43" s="155"/>
      <c r="S43" s="155"/>
      <c r="T43" s="184">
        <f>(R43-R41)*T$10 * (3 - Данные!$A23 + Данные!$A22)</f>
        <v>0</v>
      </c>
      <c r="U43" s="184">
        <f>(S43-S41)*T$10 * (3 - Данные!$A23 + Данные!$A22)</f>
        <v>0</v>
      </c>
      <c r="V43" s="155"/>
      <c r="W43" s="155"/>
      <c r="X43" s="184">
        <f>(V43-V41)*X$10 * (3 - Данные!$A23 + Данные!$A22)</f>
        <v>0</v>
      </c>
      <c r="Y43" s="184">
        <f>(W43-W41)*X$10 * (3 - Данные!$A23 + Данные!$A22)</f>
        <v>0</v>
      </c>
      <c r="Z43" s="154">
        <f ca="1">INDIRECT(ADDRESS(Данные!$A23,4,1,1,"Данные"), 1)</f>
        <v>44727.583333333336</v>
      </c>
      <c r="AA43" s="155"/>
      <c r="AB43" s="155"/>
      <c r="AC43" s="184">
        <f>(AA43-AA41)*AC$10 * (3 - Данные!$A23 + Данные!$A22)</f>
        <v>0</v>
      </c>
      <c r="AD43" s="184">
        <f>(AB43-AB41)*AC$10 * (3 - Данные!$A23 + Данные!$A22)</f>
        <v>0</v>
      </c>
      <c r="AE43" s="155"/>
      <c r="AF43" s="155"/>
      <c r="AG43" s="184">
        <f>(AE43-AE41)*AG$10 * (3 - Данные!$A23 + Данные!$A22)</f>
        <v>0</v>
      </c>
      <c r="AH43" s="184">
        <f>(AF43-AF41)*AG$10 * (3 - Данные!$A23 + Данные!$A22)</f>
        <v>0</v>
      </c>
      <c r="AI43" s="148"/>
      <c r="AJ43" s="157"/>
      <c r="AK43" s="184">
        <f>(AI43-AI41)*AK$10</f>
        <v>0</v>
      </c>
      <c r="AL43" s="184">
        <f>(AJ43-AJ41)*AL$7</f>
        <v>0</v>
      </c>
      <c r="AM43" s="148"/>
      <c r="AN43" s="156"/>
      <c r="AO43" s="184">
        <f>(AM43-AM41)*AO$10</f>
        <v>0</v>
      </c>
      <c r="AP43" s="184">
        <f>(AN43-AN41)*AP$7</f>
        <v>0</v>
      </c>
      <c r="AQ43" s="148"/>
      <c r="AR43" s="157"/>
      <c r="AS43" s="184">
        <f>(AQ43-AQ41)*AS$10</f>
        <v>0</v>
      </c>
      <c r="AT43" s="184">
        <f>(AR43-AR41)*AT$7</f>
        <v>0</v>
      </c>
      <c r="AU43" s="154">
        <f ca="1">INDIRECT(ADDRESS(Данные!$A23,4,1,1,"Данные"), 1)</f>
        <v>44727.583333333336</v>
      </c>
      <c r="AV43" s="185">
        <f t="shared" si="0"/>
        <v>21</v>
      </c>
      <c r="AW43" s="250">
        <f t="shared" si="1"/>
        <v>8.9999999999236024</v>
      </c>
    </row>
    <row r="44" spans="1:49" s="153" customFormat="1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184"/>
      <c r="N44" s="155"/>
      <c r="O44" s="155"/>
      <c r="P44" s="184"/>
      <c r="Q44" s="184"/>
      <c r="R44" s="155"/>
      <c r="S44" s="155"/>
      <c r="T44" s="184"/>
      <c r="U44" s="184"/>
      <c r="V44" s="155"/>
      <c r="W44" s="155"/>
      <c r="X44" s="184"/>
      <c r="Y44" s="184"/>
      <c r="Z44" s="154"/>
      <c r="AA44" s="155"/>
      <c r="AB44" s="155"/>
      <c r="AC44" s="184"/>
      <c r="AD44" s="184"/>
      <c r="AE44" s="155"/>
      <c r="AF44" s="155"/>
      <c r="AG44" s="184"/>
      <c r="AH44" s="184"/>
      <c r="AI44" s="148"/>
      <c r="AJ44" s="157"/>
      <c r="AK44" s="184"/>
      <c r="AL44" s="184"/>
      <c r="AM44" s="148"/>
      <c r="AN44" s="156"/>
      <c r="AO44" s="184"/>
      <c r="AP44" s="184"/>
      <c r="AQ44" s="148"/>
      <c r="AR44" s="157"/>
      <c r="AS44" s="184"/>
      <c r="AT44" s="184"/>
      <c r="AU44" s="154"/>
      <c r="AV44" s="185"/>
      <c r="AW44" s="250"/>
    </row>
    <row r="45" spans="1:49" s="153" customFormat="1">
      <c r="A45" s="154">
        <f ca="1">INDIRECT(ADDRESS(Данные!$A24,4,1,1,"Данные"), 1)</f>
        <v>44727.625</v>
      </c>
      <c r="B45" s="144">
        <v>12130.56</v>
      </c>
      <c r="C45" s="145">
        <v>2097.31</v>
      </c>
      <c r="D45" s="184">
        <v>27</v>
      </c>
      <c r="E45" s="184">
        <f>(C45-C43)*D$10 * (3 - Данные!$A24 + Данные!$A23)</f>
        <v>5.999999999994543</v>
      </c>
      <c r="F45" s="155"/>
      <c r="G45" s="155"/>
      <c r="H45" s="184">
        <f>(F45-F43)*H$10 * (3 - Данные!$A24 + Данные!$A23)</f>
        <v>0</v>
      </c>
      <c r="I45" s="184">
        <f>(G45-G43)*H$10 * (3 - Данные!$A24 + Данные!$A23)</f>
        <v>0</v>
      </c>
      <c r="J45" s="155"/>
      <c r="K45" s="155"/>
      <c r="L45" s="184">
        <f>(J45-J43)*L$10 * (3 - Данные!$A24 + Данные!$A23)</f>
        <v>0</v>
      </c>
      <c r="M45" s="184">
        <f>(K45-K43)*L$10 * (3 - Данные!$A24 + Данные!$A23)</f>
        <v>0</v>
      </c>
      <c r="N45" s="155"/>
      <c r="O45" s="155"/>
      <c r="P45" s="184">
        <f>(N45-N43)*P$10 * (3 - Данные!$A24 + Данные!$A23)</f>
        <v>0</v>
      </c>
      <c r="Q45" s="184">
        <f>(O45-O43)*P$10 * (3 - Данные!$A24 + Данные!$A23)</f>
        <v>0</v>
      </c>
      <c r="R45" s="155"/>
      <c r="S45" s="155"/>
      <c r="T45" s="184">
        <f>(R45-R43)*T$10 * (3 - Данные!$A24 + Данные!$A23)</f>
        <v>0</v>
      </c>
      <c r="U45" s="184">
        <f>(S45-S43)*T$10 * (3 - Данные!$A24 + Данные!$A23)</f>
        <v>0</v>
      </c>
      <c r="V45" s="155"/>
      <c r="W45" s="155"/>
      <c r="X45" s="184">
        <f>(V45-V43)*X$10 * (3 - Данные!$A24 + Данные!$A23)</f>
        <v>0</v>
      </c>
      <c r="Y45" s="184">
        <f>(W45-W43)*X$10 * (3 - Данные!$A24 + Данные!$A23)</f>
        <v>0</v>
      </c>
      <c r="Z45" s="154">
        <f ca="1">INDIRECT(ADDRESS(Данные!$A24,4,1,1,"Данные"), 1)</f>
        <v>44727.625</v>
      </c>
      <c r="AA45" s="155"/>
      <c r="AB45" s="155"/>
      <c r="AC45" s="184">
        <f>(AA45-AA43)*AC$10 * (3 - Данные!$A24 + Данные!$A23)</f>
        <v>0</v>
      </c>
      <c r="AD45" s="184">
        <f>(AB45-AB43)*AC$10 * (3 - Данные!$A24 + Данные!$A23)</f>
        <v>0</v>
      </c>
      <c r="AE45" s="155"/>
      <c r="AF45" s="155"/>
      <c r="AG45" s="184">
        <f>(AE45-AE43)*AG$10 * (3 - Данные!$A24 + Данные!$A23)</f>
        <v>0</v>
      </c>
      <c r="AH45" s="184">
        <f>(AF45-AF43)*AG$10 * (3 - Данные!$A24 + Данные!$A23)</f>
        <v>0</v>
      </c>
      <c r="AI45" s="148"/>
      <c r="AJ45" s="157"/>
      <c r="AK45" s="184">
        <f>(AI45-AI43)*AK$10</f>
        <v>0</v>
      </c>
      <c r="AL45" s="184">
        <f>(AJ45-AJ43)*AL$7</f>
        <v>0</v>
      </c>
      <c r="AM45" s="148"/>
      <c r="AN45" s="156"/>
      <c r="AO45" s="184">
        <f>(AM45-AM43)*AO$10</f>
        <v>0</v>
      </c>
      <c r="AP45" s="184">
        <f>(AN45-AN43)*AP$7</f>
        <v>0</v>
      </c>
      <c r="AQ45" s="148"/>
      <c r="AR45" s="157"/>
      <c r="AS45" s="184">
        <f>(AQ45-AQ43)*AS$10</f>
        <v>0</v>
      </c>
      <c r="AT45" s="184">
        <f>(AR45-AR43)*AT$7</f>
        <v>0</v>
      </c>
      <c r="AU45" s="154">
        <f ca="1">INDIRECT(ADDRESS(Данные!$A24,4,1,1,"Данные"), 1)</f>
        <v>44727.625</v>
      </c>
      <c r="AV45" s="185">
        <f t="shared" si="0"/>
        <v>27</v>
      </c>
      <c r="AW45" s="250">
        <f t="shared" si="1"/>
        <v>5.999999999994543</v>
      </c>
    </row>
    <row r="46" spans="1:49" s="153" customFormat="1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184"/>
      <c r="N46" s="155"/>
      <c r="O46" s="155"/>
      <c r="P46" s="184"/>
      <c r="Q46" s="184"/>
      <c r="R46" s="155"/>
      <c r="S46" s="155"/>
      <c r="T46" s="184"/>
      <c r="U46" s="184"/>
      <c r="V46" s="155"/>
      <c r="W46" s="155"/>
      <c r="X46" s="184"/>
      <c r="Y46" s="184"/>
      <c r="Z46" s="154"/>
      <c r="AA46" s="155"/>
      <c r="AB46" s="155"/>
      <c r="AC46" s="184"/>
      <c r="AD46" s="184"/>
      <c r="AE46" s="155"/>
      <c r="AF46" s="155"/>
      <c r="AG46" s="184"/>
      <c r="AH46" s="184"/>
      <c r="AI46" s="148"/>
      <c r="AJ46" s="157"/>
      <c r="AK46" s="184"/>
      <c r="AL46" s="184"/>
      <c r="AM46" s="148"/>
      <c r="AN46" s="156"/>
      <c r="AO46" s="184"/>
      <c r="AP46" s="184"/>
      <c r="AQ46" s="148"/>
      <c r="AR46" s="157"/>
      <c r="AS46" s="184"/>
      <c r="AT46" s="184"/>
      <c r="AU46" s="154"/>
      <c r="AV46" s="185"/>
      <c r="AW46" s="250"/>
    </row>
    <row r="47" spans="1:49" s="153" customFormat="1">
      <c r="A47" s="154">
        <f ca="1">INDIRECT(ADDRESS(Данные!$A25,4,1,1,"Данные"), 1)</f>
        <v>44727.666666666664</v>
      </c>
      <c r="B47" s="144">
        <v>12130.66</v>
      </c>
      <c r="C47" s="145">
        <v>2097.34</v>
      </c>
      <c r="D47" s="184">
        <v>30</v>
      </c>
      <c r="E47" s="184">
        <f>(C47-C45)*D$10 * (3 - Данные!$A25 + Данные!$A24)</f>
        <v>9.0000000000600267</v>
      </c>
      <c r="F47" s="155"/>
      <c r="G47" s="155"/>
      <c r="H47" s="184">
        <f>(F47-F45)*H$10 * (3 - Данные!$A25 + Данные!$A24)</f>
        <v>0</v>
      </c>
      <c r="I47" s="184">
        <f>(G47-G45)*H$10 * (3 - Данные!$A25 + Данные!$A24)</f>
        <v>0</v>
      </c>
      <c r="J47" s="155"/>
      <c r="K47" s="155"/>
      <c r="L47" s="184">
        <f>(J47-J45)*L$10 * (3 - Данные!$A25 + Данные!$A24)</f>
        <v>0</v>
      </c>
      <c r="M47" s="184">
        <f>(K47-K45)*L$10 * (3 - Данные!$A25 + Данные!$A24)</f>
        <v>0</v>
      </c>
      <c r="N47" s="155"/>
      <c r="O47" s="155"/>
      <c r="P47" s="184">
        <f>(N47-N45)*P$10 * (3 - Данные!$A25 + Данные!$A24)</f>
        <v>0</v>
      </c>
      <c r="Q47" s="184">
        <f>(O47-O45)*P$10 * (3 - Данные!$A25 + Данные!$A24)</f>
        <v>0</v>
      </c>
      <c r="R47" s="155"/>
      <c r="S47" s="155"/>
      <c r="T47" s="184">
        <f>(R47-R45)*T$10 * (3 - Данные!$A25 + Данные!$A24)</f>
        <v>0</v>
      </c>
      <c r="U47" s="184">
        <f>(S47-S45)*T$10 * (3 - Данные!$A25 + Данные!$A24)</f>
        <v>0</v>
      </c>
      <c r="V47" s="155"/>
      <c r="W47" s="155"/>
      <c r="X47" s="184">
        <f>(V47-V45)*X$10 * (3 - Данные!$A25 + Данные!$A24)</f>
        <v>0</v>
      </c>
      <c r="Y47" s="184">
        <f>(W47-W45)*X$10 * (3 - Данные!$A25 + Данные!$A24)</f>
        <v>0</v>
      </c>
      <c r="Z47" s="154">
        <f ca="1">INDIRECT(ADDRESS(Данные!$A25,4,1,1,"Данные"), 1)</f>
        <v>44727.666666666664</v>
      </c>
      <c r="AA47" s="155"/>
      <c r="AB47" s="155"/>
      <c r="AC47" s="184">
        <f>(AA47-AA45)*AC$10 * (3 - Данные!$A25 + Данные!$A24)</f>
        <v>0</v>
      </c>
      <c r="AD47" s="184">
        <f>(AB47-AB45)*AC$10 * (3 - Данные!$A25 + Данные!$A24)</f>
        <v>0</v>
      </c>
      <c r="AE47" s="155"/>
      <c r="AF47" s="155"/>
      <c r="AG47" s="184">
        <f>(AE47-AE45)*AG$10 * (3 - Данные!$A25 + Данные!$A24)</f>
        <v>0</v>
      </c>
      <c r="AH47" s="184">
        <f>(AF47-AF45)*AG$10 * (3 - Данные!$A25 + Данные!$A24)</f>
        <v>0</v>
      </c>
      <c r="AI47" s="148"/>
      <c r="AJ47" s="157"/>
      <c r="AK47" s="184">
        <f>(AI47-AI45)*AK$10</f>
        <v>0</v>
      </c>
      <c r="AL47" s="184">
        <f>(AJ47-AJ45)*AL$7</f>
        <v>0</v>
      </c>
      <c r="AM47" s="148"/>
      <c r="AN47" s="156"/>
      <c r="AO47" s="184">
        <f>(AM47-AM45)*AO$10</f>
        <v>0</v>
      </c>
      <c r="AP47" s="184">
        <f>(AN47-AN45)*AP$7</f>
        <v>0</v>
      </c>
      <c r="AQ47" s="148"/>
      <c r="AR47" s="157"/>
      <c r="AS47" s="184">
        <f>(AQ47-AQ45)*AS$10</f>
        <v>0</v>
      </c>
      <c r="AT47" s="184">
        <f>(AR47-AR45)*AT$7</f>
        <v>0</v>
      </c>
      <c r="AU47" s="154">
        <f ca="1">INDIRECT(ADDRESS(Данные!$A25,4,1,1,"Данные"), 1)</f>
        <v>44727.666666666664</v>
      </c>
      <c r="AV47" s="185">
        <f t="shared" si="0"/>
        <v>30</v>
      </c>
      <c r="AW47" s="250">
        <f t="shared" si="1"/>
        <v>9.0000000000600267</v>
      </c>
    </row>
    <row r="48" spans="1:49" s="153" customFormat="1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184"/>
      <c r="N48" s="155"/>
      <c r="O48" s="155"/>
      <c r="P48" s="184"/>
      <c r="Q48" s="184"/>
      <c r="R48" s="155"/>
      <c r="S48" s="155"/>
      <c r="T48" s="184"/>
      <c r="U48" s="184"/>
      <c r="V48" s="155"/>
      <c r="W48" s="155"/>
      <c r="X48" s="184"/>
      <c r="Y48" s="184"/>
      <c r="Z48" s="154"/>
      <c r="AA48" s="155"/>
      <c r="AB48" s="155"/>
      <c r="AC48" s="184"/>
      <c r="AD48" s="184"/>
      <c r="AE48" s="155"/>
      <c r="AF48" s="155"/>
      <c r="AG48" s="184"/>
      <c r="AH48" s="184"/>
      <c r="AI48" s="148"/>
      <c r="AJ48" s="157"/>
      <c r="AK48" s="184"/>
      <c r="AL48" s="184"/>
      <c r="AM48" s="148"/>
      <c r="AN48" s="156"/>
      <c r="AO48" s="184"/>
      <c r="AP48" s="184"/>
      <c r="AQ48" s="148"/>
      <c r="AR48" s="157"/>
      <c r="AS48" s="184"/>
      <c r="AT48" s="184"/>
      <c r="AU48" s="154"/>
      <c r="AV48" s="185"/>
      <c r="AW48" s="250"/>
    </row>
    <row r="49" spans="1:49" s="153" customFormat="1">
      <c r="A49" s="154">
        <f ca="1">INDIRECT(ADDRESS(Данные!$A26,4,1,1,"Данные"), 1)</f>
        <v>44727.708333333336</v>
      </c>
      <c r="B49" s="144">
        <v>12130.75</v>
      </c>
      <c r="C49" s="145">
        <v>2097.37</v>
      </c>
      <c r="D49" s="184">
        <v>30</v>
      </c>
      <c r="E49" s="184">
        <f>(C49-C47)*D$10 * (3 - Данные!$A26 + Данные!$A25)</f>
        <v>8.9999999999236024</v>
      </c>
      <c r="F49" s="155"/>
      <c r="G49" s="155"/>
      <c r="H49" s="184">
        <f>(F49-F47)*H$10 * (3 - Данные!$A26 + Данные!$A25)</f>
        <v>0</v>
      </c>
      <c r="I49" s="184">
        <f>(G49-G47)*H$10 * (3 - Данные!$A26 + Данные!$A25)</f>
        <v>0</v>
      </c>
      <c r="J49" s="155"/>
      <c r="K49" s="155"/>
      <c r="L49" s="184">
        <f>(J49-J47)*L$10 * (3 - Данные!$A26 + Данные!$A25)</f>
        <v>0</v>
      </c>
      <c r="M49" s="184">
        <f>(K49-K47)*L$10 * (3 - Данные!$A26 + Данные!$A25)</f>
        <v>0</v>
      </c>
      <c r="N49" s="155"/>
      <c r="O49" s="155"/>
      <c r="P49" s="184">
        <f>(N49-N47)*P$10 * (3 - Данные!$A26 + Данные!$A25)</f>
        <v>0</v>
      </c>
      <c r="Q49" s="184">
        <f>(O49-O47)*P$10 * (3 - Данные!$A26 + Данные!$A25)</f>
        <v>0</v>
      </c>
      <c r="R49" s="155"/>
      <c r="S49" s="155"/>
      <c r="T49" s="184">
        <f>(R49-R47)*T$10 * (3 - Данные!$A26 + Данные!$A25)</f>
        <v>0</v>
      </c>
      <c r="U49" s="184">
        <f>(S49-S47)*T$10 * (3 - Данные!$A26 + Данные!$A25)</f>
        <v>0</v>
      </c>
      <c r="V49" s="155"/>
      <c r="W49" s="155"/>
      <c r="X49" s="184">
        <f>(V49-V47)*X$10 * (3 - Данные!$A26 + Данные!$A25)</f>
        <v>0</v>
      </c>
      <c r="Y49" s="184">
        <f>(W49-W47)*X$10 * (3 - Данные!$A26 + Данные!$A25)</f>
        <v>0</v>
      </c>
      <c r="Z49" s="154">
        <f ca="1">INDIRECT(ADDRESS(Данные!$A26,4,1,1,"Данные"), 1)</f>
        <v>44727.708333333336</v>
      </c>
      <c r="AA49" s="155"/>
      <c r="AB49" s="155"/>
      <c r="AC49" s="184">
        <f>(AA49-AA47)*AC$10 * (3 - Данные!$A26 + Данные!$A25)</f>
        <v>0</v>
      </c>
      <c r="AD49" s="184">
        <f>(AB49-AB47)*AC$10 * (3 - Данные!$A26 + Данные!$A25)</f>
        <v>0</v>
      </c>
      <c r="AE49" s="155"/>
      <c r="AF49" s="155"/>
      <c r="AG49" s="184">
        <f>(AE49-AE47)*AG$10 * (3 - Данные!$A26 + Данные!$A25)</f>
        <v>0</v>
      </c>
      <c r="AH49" s="184">
        <f>(AF49-AF47)*AG$10 * (3 - Данные!$A26 + Данные!$A25)</f>
        <v>0</v>
      </c>
      <c r="AI49" s="148"/>
      <c r="AJ49" s="157"/>
      <c r="AK49" s="184">
        <f>(AI49-AI47)*AK$10</f>
        <v>0</v>
      </c>
      <c r="AL49" s="184">
        <f>(AJ49-AJ47)*AL$7</f>
        <v>0</v>
      </c>
      <c r="AM49" s="148"/>
      <c r="AN49" s="156"/>
      <c r="AO49" s="184">
        <f>(AM49-AM47)*AO$10</f>
        <v>0</v>
      </c>
      <c r="AP49" s="184">
        <f>(AN49-AN47)*AP$7</f>
        <v>0</v>
      </c>
      <c r="AQ49" s="148"/>
      <c r="AR49" s="157"/>
      <c r="AS49" s="184">
        <f>(AQ49-AQ47)*AS$10</f>
        <v>0</v>
      </c>
      <c r="AT49" s="184">
        <f>(AR49-AR47)*AT$7</f>
        <v>0</v>
      </c>
      <c r="AU49" s="154">
        <f ca="1">INDIRECT(ADDRESS(Данные!$A26,4,1,1,"Данные"), 1)</f>
        <v>44727.708333333336</v>
      </c>
      <c r="AV49" s="185">
        <f t="shared" si="0"/>
        <v>30</v>
      </c>
      <c r="AW49" s="250">
        <f t="shared" si="1"/>
        <v>8.9999999999236024</v>
      </c>
    </row>
    <row r="50" spans="1:49" s="153" customFormat="1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184"/>
      <c r="N50" s="155"/>
      <c r="O50" s="155"/>
      <c r="P50" s="184"/>
      <c r="Q50" s="184"/>
      <c r="R50" s="155"/>
      <c r="S50" s="155"/>
      <c r="T50" s="184"/>
      <c r="U50" s="184"/>
      <c r="V50" s="155"/>
      <c r="W50" s="155"/>
      <c r="X50" s="184"/>
      <c r="Y50" s="184"/>
      <c r="Z50" s="154"/>
      <c r="AA50" s="155"/>
      <c r="AB50" s="155"/>
      <c r="AC50" s="184"/>
      <c r="AD50" s="184"/>
      <c r="AE50" s="155"/>
      <c r="AF50" s="155"/>
      <c r="AG50" s="184"/>
      <c r="AH50" s="184"/>
      <c r="AI50" s="148"/>
      <c r="AJ50" s="157"/>
      <c r="AK50" s="184"/>
      <c r="AL50" s="184"/>
      <c r="AM50" s="148"/>
      <c r="AN50" s="156"/>
      <c r="AO50" s="184"/>
      <c r="AP50" s="184"/>
      <c r="AQ50" s="148"/>
      <c r="AR50" s="157"/>
      <c r="AS50" s="184"/>
      <c r="AT50" s="184"/>
      <c r="AU50" s="154"/>
      <c r="AV50" s="185"/>
      <c r="AW50" s="250"/>
    </row>
    <row r="51" spans="1:49" s="153" customFormat="1">
      <c r="A51" s="154">
        <f ca="1">INDIRECT(ADDRESS(Данные!$A27,4,1,1,"Данные"), 1)</f>
        <v>44727.75</v>
      </c>
      <c r="B51" s="144">
        <v>12130.85</v>
      </c>
      <c r="C51" s="145">
        <v>2097.41</v>
      </c>
      <c r="D51" s="184">
        <v>30</v>
      </c>
      <c r="E51" s="184">
        <f>(C51-C49)*D$10 * (3 - Данные!$A27 + Данные!$A26)</f>
        <v>11.999999999989086</v>
      </c>
      <c r="F51" s="155"/>
      <c r="G51" s="155"/>
      <c r="H51" s="184">
        <f>(F51-F49)*H$10 * (3 - Данные!$A27 + Данные!$A26)</f>
        <v>0</v>
      </c>
      <c r="I51" s="184">
        <f>(G51-G49)*H$10 * (3 - Данные!$A27 + Данные!$A26)</f>
        <v>0</v>
      </c>
      <c r="J51" s="155"/>
      <c r="K51" s="155"/>
      <c r="L51" s="184">
        <f>(J51-J49)*L$10 * (3 - Данные!$A27 + Данные!$A26)</f>
        <v>0</v>
      </c>
      <c r="M51" s="184">
        <f>(K51-K49)*L$10 * (3 - Данные!$A27 + Данные!$A26)</f>
        <v>0</v>
      </c>
      <c r="N51" s="155"/>
      <c r="O51" s="155"/>
      <c r="P51" s="184">
        <f>(N51-N49)*P$10 * (3 - Данные!$A27 + Данные!$A26)</f>
        <v>0</v>
      </c>
      <c r="Q51" s="184">
        <f>(O51-O49)*P$10 * (3 - Данные!$A27 + Данные!$A26)</f>
        <v>0</v>
      </c>
      <c r="R51" s="155"/>
      <c r="S51" s="155"/>
      <c r="T51" s="184">
        <f>(R51-R49)*T$10 * (3 - Данные!$A27 + Данные!$A26)</f>
        <v>0</v>
      </c>
      <c r="U51" s="184">
        <f>(S51-S49)*T$10 * (3 - Данные!$A27 + Данные!$A26)</f>
        <v>0</v>
      </c>
      <c r="V51" s="155"/>
      <c r="W51" s="155"/>
      <c r="X51" s="184">
        <f>(V51-V49)*X$10 * (3 - Данные!$A27 + Данные!$A26)</f>
        <v>0</v>
      </c>
      <c r="Y51" s="184">
        <f>(W51-W49)*X$10 * (3 - Данные!$A27 + Данные!$A26)</f>
        <v>0</v>
      </c>
      <c r="Z51" s="154">
        <f ca="1">INDIRECT(ADDRESS(Данные!$A27,4,1,1,"Данные"), 1)</f>
        <v>44727.75</v>
      </c>
      <c r="AA51" s="155"/>
      <c r="AB51" s="155"/>
      <c r="AC51" s="184">
        <f>(AA51-AA49)*AC$10 * (3 - Данные!$A27 + Данные!$A26)</f>
        <v>0</v>
      </c>
      <c r="AD51" s="184">
        <f>(AB51-AB49)*AC$10 * (3 - Данные!$A27 + Данные!$A26)</f>
        <v>0</v>
      </c>
      <c r="AE51" s="155"/>
      <c r="AF51" s="155"/>
      <c r="AG51" s="184">
        <f>(AE51-AE49)*AG$10 * (3 - Данные!$A27 + Данные!$A26)</f>
        <v>0</v>
      </c>
      <c r="AH51" s="184">
        <f>(AF51-AF49)*AG$10 * (3 - Данные!$A27 + Данные!$A26)</f>
        <v>0</v>
      </c>
      <c r="AI51" s="148"/>
      <c r="AJ51" s="157"/>
      <c r="AK51" s="184">
        <f>(AI51-AI49)*AK$10</f>
        <v>0</v>
      </c>
      <c r="AL51" s="184">
        <f>(AJ51-AJ49)*AL$7</f>
        <v>0</v>
      </c>
      <c r="AM51" s="148"/>
      <c r="AN51" s="156"/>
      <c r="AO51" s="184">
        <f>(AM51-AM49)*AO$10</f>
        <v>0</v>
      </c>
      <c r="AP51" s="184">
        <f>(AN51-AN49)*AP$7</f>
        <v>0</v>
      </c>
      <c r="AQ51" s="148"/>
      <c r="AR51" s="157"/>
      <c r="AS51" s="184">
        <f>(AQ51-AQ49)*AS$10</f>
        <v>0</v>
      </c>
      <c r="AT51" s="184">
        <f>(AR51-AR49)*AT$7</f>
        <v>0</v>
      </c>
      <c r="AU51" s="154">
        <f ca="1">INDIRECT(ADDRESS(Данные!$A27,4,1,1,"Данные"), 1)</f>
        <v>44727.75</v>
      </c>
      <c r="AV51" s="185">
        <f t="shared" si="0"/>
        <v>30</v>
      </c>
      <c r="AW51" s="250">
        <f t="shared" si="1"/>
        <v>11.999999999989086</v>
      </c>
    </row>
    <row r="52" spans="1:49" s="153" customFormat="1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184"/>
      <c r="N52" s="155"/>
      <c r="O52" s="155"/>
      <c r="P52" s="184"/>
      <c r="Q52" s="184"/>
      <c r="R52" s="155"/>
      <c r="S52" s="155"/>
      <c r="T52" s="184"/>
      <c r="U52" s="184"/>
      <c r="V52" s="155"/>
      <c r="W52" s="155"/>
      <c r="X52" s="184"/>
      <c r="Y52" s="184"/>
      <c r="Z52" s="154"/>
      <c r="AA52" s="155"/>
      <c r="AB52" s="155"/>
      <c r="AC52" s="184"/>
      <c r="AD52" s="184"/>
      <c r="AE52" s="155"/>
      <c r="AF52" s="155"/>
      <c r="AG52" s="184"/>
      <c r="AH52" s="184"/>
      <c r="AI52" s="148"/>
      <c r="AJ52" s="157"/>
      <c r="AK52" s="184"/>
      <c r="AL52" s="184"/>
      <c r="AM52" s="148"/>
      <c r="AN52" s="156"/>
      <c r="AO52" s="184"/>
      <c r="AP52" s="184"/>
      <c r="AQ52" s="148"/>
      <c r="AR52" s="157"/>
      <c r="AS52" s="184"/>
      <c r="AT52" s="184"/>
      <c r="AU52" s="154"/>
      <c r="AV52" s="185"/>
      <c r="AW52" s="250"/>
    </row>
    <row r="53" spans="1:49" s="153" customFormat="1">
      <c r="A53" s="154">
        <f ca="1">INDIRECT(ADDRESS(Данные!$A28,4,1,1,"Данные"), 1)</f>
        <v>44727.791666666664</v>
      </c>
      <c r="B53" s="144">
        <v>12130.94</v>
      </c>
      <c r="C53" s="145">
        <v>2097.44</v>
      </c>
      <c r="D53" s="184">
        <v>27</v>
      </c>
      <c r="E53" s="184">
        <f>(C53-C51)*D$10 * (3 - Данные!$A28 + Данные!$A27)</f>
        <v>9.0000000000600267</v>
      </c>
      <c r="F53" s="155"/>
      <c r="G53" s="155"/>
      <c r="H53" s="184">
        <f>(F53-F51)*H$10 * (3 - Данные!$A28 + Данные!$A27)</f>
        <v>0</v>
      </c>
      <c r="I53" s="184">
        <f>(G53-G51)*H$10 * (3 - Данные!$A28 + Данные!$A27)</f>
        <v>0</v>
      </c>
      <c r="J53" s="155"/>
      <c r="K53" s="155"/>
      <c r="L53" s="184">
        <f>(J53-J51)*L$10 * (3 - Данные!$A28 + Данные!$A27)</f>
        <v>0</v>
      </c>
      <c r="M53" s="184">
        <f>(K53-K51)*L$10 * (3 - Данные!$A28 + Данные!$A27)</f>
        <v>0</v>
      </c>
      <c r="N53" s="155"/>
      <c r="O53" s="155"/>
      <c r="P53" s="184">
        <f>(N53-N51)*P$10 * (3 - Данные!$A28 + Данные!$A27)</f>
        <v>0</v>
      </c>
      <c r="Q53" s="184">
        <f>(O53-O51)*P$10 * (3 - Данные!$A28 + Данные!$A27)</f>
        <v>0</v>
      </c>
      <c r="R53" s="155"/>
      <c r="S53" s="155"/>
      <c r="T53" s="184">
        <f>(R53-R51)*T$10 * (3 - Данные!$A28 + Данные!$A27)</f>
        <v>0</v>
      </c>
      <c r="U53" s="184">
        <f>(S53-S51)*T$10 * (3 - Данные!$A28 + Данные!$A27)</f>
        <v>0</v>
      </c>
      <c r="V53" s="155"/>
      <c r="W53" s="155"/>
      <c r="X53" s="184">
        <f>(V53-V51)*X$10 * (3 - Данные!$A28 + Данные!$A27)</f>
        <v>0</v>
      </c>
      <c r="Y53" s="184">
        <f>(W53-W51)*X$10 * (3 - Данные!$A28 + Данные!$A27)</f>
        <v>0</v>
      </c>
      <c r="Z53" s="154">
        <f ca="1">INDIRECT(ADDRESS(Данные!$A28,4,1,1,"Данные"), 1)</f>
        <v>44727.791666666664</v>
      </c>
      <c r="AA53" s="155"/>
      <c r="AB53" s="155"/>
      <c r="AC53" s="184">
        <f>(AA53-AA51)*AC$10 * (3 - Данные!$A28 + Данные!$A27)</f>
        <v>0</v>
      </c>
      <c r="AD53" s="184">
        <f>(AB53-AB51)*AC$10 * (3 - Данные!$A28 + Данные!$A27)</f>
        <v>0</v>
      </c>
      <c r="AE53" s="155"/>
      <c r="AF53" s="155"/>
      <c r="AG53" s="184">
        <f>(AE53-AE51)*AG$10 * (3 - Данные!$A28 + Данные!$A27)</f>
        <v>0</v>
      </c>
      <c r="AH53" s="184">
        <f>(AF53-AF51)*AG$10 * (3 - Данные!$A28 + Данные!$A27)</f>
        <v>0</v>
      </c>
      <c r="AI53" s="148"/>
      <c r="AJ53" s="157"/>
      <c r="AK53" s="184">
        <f>(AI53-AI51)*AK$10</f>
        <v>0</v>
      </c>
      <c r="AL53" s="184">
        <f>(AJ53-AJ51)*AL$7</f>
        <v>0</v>
      </c>
      <c r="AM53" s="148"/>
      <c r="AN53" s="156"/>
      <c r="AO53" s="184">
        <f>(AM53-AM51)*AO$10</f>
        <v>0</v>
      </c>
      <c r="AP53" s="184">
        <f>(AN53-AN51)*AP$7</f>
        <v>0</v>
      </c>
      <c r="AQ53" s="148"/>
      <c r="AR53" s="157"/>
      <c r="AS53" s="184">
        <f>(AQ53-AQ51)*AS$10</f>
        <v>0</v>
      </c>
      <c r="AT53" s="184">
        <f>(AR53-AR51)*AT$7</f>
        <v>0</v>
      </c>
      <c r="AU53" s="154">
        <f ca="1">INDIRECT(ADDRESS(Данные!$A28,4,1,1,"Данные"), 1)</f>
        <v>44727.791666666664</v>
      </c>
      <c r="AV53" s="185">
        <f t="shared" si="0"/>
        <v>27</v>
      </c>
      <c r="AW53" s="250">
        <f t="shared" si="1"/>
        <v>9.0000000000600267</v>
      </c>
    </row>
    <row r="54" spans="1:49" s="153" customFormat="1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184"/>
      <c r="N54" s="155"/>
      <c r="O54" s="155"/>
      <c r="P54" s="184"/>
      <c r="Q54" s="184"/>
      <c r="R54" s="155"/>
      <c r="S54" s="155"/>
      <c r="T54" s="184"/>
      <c r="U54" s="184"/>
      <c r="V54" s="155"/>
      <c r="W54" s="155"/>
      <c r="X54" s="184"/>
      <c r="Y54" s="184"/>
      <c r="Z54" s="154"/>
      <c r="AA54" s="155"/>
      <c r="AB54" s="155"/>
      <c r="AC54" s="184"/>
      <c r="AD54" s="184"/>
      <c r="AE54" s="155"/>
      <c r="AF54" s="155"/>
      <c r="AG54" s="184"/>
      <c r="AH54" s="184"/>
      <c r="AI54" s="148"/>
      <c r="AJ54" s="157"/>
      <c r="AK54" s="184"/>
      <c r="AL54" s="184"/>
      <c r="AM54" s="148"/>
      <c r="AN54" s="156"/>
      <c r="AO54" s="184"/>
      <c r="AP54" s="184"/>
      <c r="AQ54" s="148"/>
      <c r="AR54" s="157"/>
      <c r="AS54" s="184"/>
      <c r="AT54" s="184"/>
      <c r="AU54" s="154"/>
      <c r="AV54" s="185"/>
      <c r="AW54" s="250"/>
    </row>
    <row r="55" spans="1:49" s="153" customFormat="1">
      <c r="A55" s="154">
        <f ca="1">INDIRECT(ADDRESS(Данные!$A29,4,1,1,"Данные"), 1)</f>
        <v>44727.833333333336</v>
      </c>
      <c r="B55" s="144">
        <v>12131.04</v>
      </c>
      <c r="C55" s="145">
        <v>2097.4699999999998</v>
      </c>
      <c r="D55" s="184">
        <v>30</v>
      </c>
      <c r="E55" s="184">
        <f>(C55-C53)*D$10 * (3 - Данные!$A29 + Данные!$A28)</f>
        <v>8.9999999999236024</v>
      </c>
      <c r="F55" s="155"/>
      <c r="G55" s="155"/>
      <c r="H55" s="184">
        <f>(F55-F53)*H$10 * (3 - Данные!$A29 + Данные!$A28)</f>
        <v>0</v>
      </c>
      <c r="I55" s="184">
        <f>(G55-G53)*H$10 * (3 - Данные!$A29 + Данные!$A28)</f>
        <v>0</v>
      </c>
      <c r="J55" s="155"/>
      <c r="K55" s="155"/>
      <c r="L55" s="184">
        <f>(J55-J53)*L$10 * (3 - Данные!$A29 + Данные!$A28)</f>
        <v>0</v>
      </c>
      <c r="M55" s="184">
        <f>(K55-K53)*L$10 * (3 - Данные!$A29 + Данные!$A28)</f>
        <v>0</v>
      </c>
      <c r="N55" s="155"/>
      <c r="O55" s="155"/>
      <c r="P55" s="184">
        <f>(N55-N53)*P$10 * (3 - Данные!$A29 + Данные!$A28)</f>
        <v>0</v>
      </c>
      <c r="Q55" s="184">
        <f>(O55-O53)*P$10 * (3 - Данные!$A29 + Данные!$A28)</f>
        <v>0</v>
      </c>
      <c r="R55" s="155"/>
      <c r="S55" s="155"/>
      <c r="T55" s="184">
        <f>(R55-R53)*T$10 * (3 - Данные!$A29 + Данные!$A28)</f>
        <v>0</v>
      </c>
      <c r="U55" s="184">
        <f>(S55-S53)*T$10 * (3 - Данные!$A29 + Данные!$A28)</f>
        <v>0</v>
      </c>
      <c r="V55" s="155"/>
      <c r="W55" s="155"/>
      <c r="X55" s="184">
        <f>(V55-V53)*X$10 * (3 - Данные!$A29 + Данные!$A28)</f>
        <v>0</v>
      </c>
      <c r="Y55" s="184">
        <f>(W55-W53)*X$10 * (3 - Данные!$A29 + Данные!$A28)</f>
        <v>0</v>
      </c>
      <c r="Z55" s="154">
        <f ca="1">INDIRECT(ADDRESS(Данные!$A29,4,1,1,"Данные"), 1)</f>
        <v>44727.833333333336</v>
      </c>
      <c r="AA55" s="155"/>
      <c r="AB55" s="155"/>
      <c r="AC55" s="184">
        <f>(AA55-AA53)*AC$10 * (3 - Данные!$A29 + Данные!$A28)</f>
        <v>0</v>
      </c>
      <c r="AD55" s="184">
        <f>(AB55-AB53)*AC$10 * (3 - Данные!$A29 + Данные!$A28)</f>
        <v>0</v>
      </c>
      <c r="AE55" s="155"/>
      <c r="AF55" s="155"/>
      <c r="AG55" s="184">
        <f>(AE55-AE53)*AG$10 * (3 - Данные!$A29 + Данные!$A28)</f>
        <v>0</v>
      </c>
      <c r="AH55" s="184">
        <f>(AF55-AF53)*AG$10 * (3 - Данные!$A29 + Данные!$A28)</f>
        <v>0</v>
      </c>
      <c r="AI55" s="148"/>
      <c r="AJ55" s="157"/>
      <c r="AK55" s="184">
        <f>(AI55-AI53)*AK$10</f>
        <v>0</v>
      </c>
      <c r="AL55" s="184">
        <f>(AJ55-AJ53)*AL$7</f>
        <v>0</v>
      </c>
      <c r="AM55" s="148"/>
      <c r="AN55" s="156"/>
      <c r="AO55" s="184">
        <f>(AM55-AM53)*AO$10</f>
        <v>0</v>
      </c>
      <c r="AP55" s="184">
        <f>(AN55-AN53)*AP$7</f>
        <v>0</v>
      </c>
      <c r="AQ55" s="148"/>
      <c r="AR55" s="157"/>
      <c r="AS55" s="184">
        <f>(AQ55-AQ53)*AS$10</f>
        <v>0</v>
      </c>
      <c r="AT55" s="184">
        <f>(AR55-AR53)*AT$7</f>
        <v>0</v>
      </c>
      <c r="AU55" s="154">
        <f ca="1">INDIRECT(ADDRESS(Данные!$A29,4,1,1,"Данные"), 1)</f>
        <v>44727.833333333336</v>
      </c>
      <c r="AV55" s="185">
        <f t="shared" si="0"/>
        <v>30</v>
      </c>
      <c r="AW55" s="250">
        <f t="shared" si="1"/>
        <v>8.9999999999236024</v>
      </c>
    </row>
    <row r="56" spans="1:49" s="153" customFormat="1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184"/>
      <c r="M56" s="184"/>
      <c r="N56" s="155"/>
      <c r="O56" s="155"/>
      <c r="P56" s="184"/>
      <c r="Q56" s="184"/>
      <c r="R56" s="155"/>
      <c r="S56" s="155"/>
      <c r="T56" s="184"/>
      <c r="U56" s="184"/>
      <c r="V56" s="155"/>
      <c r="W56" s="155"/>
      <c r="X56" s="184"/>
      <c r="Y56" s="184"/>
      <c r="Z56" s="154"/>
      <c r="AA56" s="155"/>
      <c r="AB56" s="155"/>
      <c r="AC56" s="184"/>
      <c r="AD56" s="184"/>
      <c r="AE56" s="155"/>
      <c r="AF56" s="155"/>
      <c r="AG56" s="184"/>
      <c r="AH56" s="184"/>
      <c r="AI56" s="148"/>
      <c r="AJ56" s="157"/>
      <c r="AK56" s="184"/>
      <c r="AL56" s="184"/>
      <c r="AM56" s="148"/>
      <c r="AN56" s="156"/>
      <c r="AO56" s="184"/>
      <c r="AP56" s="184"/>
      <c r="AQ56" s="148"/>
      <c r="AR56" s="157"/>
      <c r="AS56" s="184"/>
      <c r="AT56" s="184"/>
      <c r="AU56" s="154"/>
      <c r="AV56" s="185"/>
      <c r="AW56" s="250"/>
    </row>
    <row r="57" spans="1:49" s="153" customFormat="1" ht="13.5" thickBot="1">
      <c r="A57" s="154">
        <f ca="1">INDIRECT(ADDRESS(Данные!$A30,4,1,1,"Данные"), 1)</f>
        <v>44727.875</v>
      </c>
      <c r="B57" s="144">
        <v>12131.15</v>
      </c>
      <c r="C57" s="145">
        <v>2097.5</v>
      </c>
      <c r="D57" s="184">
        <v>30</v>
      </c>
      <c r="E57" s="184">
        <f>(C57-C55)*D$10 * (3 - Данные!$A30 + Данные!$A29)</f>
        <v>9.0000000000600267</v>
      </c>
      <c r="F57" s="155"/>
      <c r="G57" s="155"/>
      <c r="H57" s="184">
        <f>(F57-F55)*H$10 * (3 - Данные!$A30 + Данные!$A29)</f>
        <v>0</v>
      </c>
      <c r="I57" s="184">
        <f>(G57-G55)*H$10 * (3 - Данные!$A30 + Данные!$A29)</f>
        <v>0</v>
      </c>
      <c r="J57" s="155"/>
      <c r="K57" s="155"/>
      <c r="L57" s="184">
        <f>(J57-J55)*L$10 * (3 - Данные!$A30 + Данные!$A29)</f>
        <v>0</v>
      </c>
      <c r="M57" s="184">
        <f>(K57-K55)*L$10 * (3 - Данные!$A30 + Данные!$A29)</f>
        <v>0</v>
      </c>
      <c r="N57" s="155"/>
      <c r="O57" s="155"/>
      <c r="P57" s="184">
        <f>(N57-N55)*P$10 * (3 - Данные!$A30 + Данные!$A29)</f>
        <v>0</v>
      </c>
      <c r="Q57" s="184">
        <f>(O57-O55)*P$10 * (3 - Данные!$A30 + Данные!$A29)</f>
        <v>0</v>
      </c>
      <c r="R57" s="155"/>
      <c r="S57" s="155"/>
      <c r="T57" s="184">
        <f>(R57-R55)*T$10 * (3 - Данные!$A30 + Данные!$A29)</f>
        <v>0</v>
      </c>
      <c r="U57" s="184">
        <f>(S57-S55)*T$10 * (3 - Данные!$A30 + Данные!$A29)</f>
        <v>0</v>
      </c>
      <c r="V57" s="155"/>
      <c r="W57" s="155"/>
      <c r="X57" s="184">
        <f>(V57-V55)*X$10 * (3 - Данные!$A30 + Данные!$A29)</f>
        <v>0</v>
      </c>
      <c r="Y57" s="184">
        <f>(W57-W55)*X$10 * (3 - Данные!$A30 + Данные!$A29)</f>
        <v>0</v>
      </c>
      <c r="Z57" s="154">
        <f ca="1">INDIRECT(ADDRESS(Данные!$A30,4,1,1,"Данные"), 1)</f>
        <v>44727.875</v>
      </c>
      <c r="AA57" s="155"/>
      <c r="AB57" s="155"/>
      <c r="AC57" s="184">
        <f>(AA57-AA55)*AC$10 * (3 - Данные!$A30 + Данные!$A29)</f>
        <v>0</v>
      </c>
      <c r="AD57" s="184">
        <f>(AB57-AB55)*AC$10 * (3 - Данные!$A30 + Данные!$A29)</f>
        <v>0</v>
      </c>
      <c r="AE57" s="155"/>
      <c r="AF57" s="155"/>
      <c r="AG57" s="184">
        <f>(AE57-AE55)*AG$10 * (3 - Данные!$A30 + Данные!$A29)</f>
        <v>0</v>
      </c>
      <c r="AH57" s="184">
        <f>(AF57-AF55)*AG$10 * (3 - Данные!$A30 + Данные!$A29)</f>
        <v>0</v>
      </c>
      <c r="AI57" s="148"/>
      <c r="AJ57" s="157"/>
      <c r="AK57" s="184">
        <f>(AI57-AI55)*AK$10</f>
        <v>0</v>
      </c>
      <c r="AL57" s="184">
        <f>(AJ57-AJ55)*AL$7</f>
        <v>0</v>
      </c>
      <c r="AM57" s="148"/>
      <c r="AN57" s="156"/>
      <c r="AO57" s="184">
        <f>(AM57-AM55)*AO$10</f>
        <v>0</v>
      </c>
      <c r="AP57" s="184">
        <f>(AN57-AN55)*AP$7</f>
        <v>0</v>
      </c>
      <c r="AQ57" s="148"/>
      <c r="AR57" s="157"/>
      <c r="AS57" s="184">
        <f>(AQ57-AQ55)*AS$10</f>
        <v>0</v>
      </c>
      <c r="AT57" s="184">
        <f>(AR57-AR55)*AT$7</f>
        <v>0</v>
      </c>
      <c r="AU57" s="154">
        <f ca="1">INDIRECT(ADDRESS(Данные!$A30,4,1,1,"Данные"), 1)</f>
        <v>44727.875</v>
      </c>
      <c r="AV57" s="185">
        <v>30</v>
      </c>
      <c r="AW57" s="250">
        <f t="shared" si="1"/>
        <v>9.0000000000600267</v>
      </c>
    </row>
    <row r="58" spans="1:49" s="153" customFormat="1" ht="13.5" thickBot="1">
      <c r="A58" s="154">
        <f ca="1">INDIRECT(ADDRESS(Данные!$A31,4,1,1,"Данные"), 1)</f>
        <v>44727.895833333336</v>
      </c>
      <c r="B58" s="144">
        <v>12131.15</v>
      </c>
      <c r="C58" s="145">
        <v>2097.5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55"/>
      <c r="G58" s="155"/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55"/>
      <c r="K58" s="155"/>
      <c r="L58" s="184">
        <f>(J58-J57)*L$10 * (3 - Данные!$A31 + Данные!$A30)</f>
        <v>0</v>
      </c>
      <c r="M58" s="184">
        <f>(K58-K57)*L$10 * (3 - Данные!$A31 + Данные!$A30)</f>
        <v>0</v>
      </c>
      <c r="N58" s="155"/>
      <c r="O58" s="155"/>
      <c r="P58" s="184">
        <f>(N58-N57)*P$10 * (3 - Данные!$A31 + Данные!$A30)</f>
        <v>0</v>
      </c>
      <c r="Q58" s="184">
        <f>(O58-O57)*P$10 * (3 - Данные!$A31 + Данные!$A30)</f>
        <v>0</v>
      </c>
      <c r="R58" s="155"/>
      <c r="S58" s="155"/>
      <c r="T58" s="184">
        <f>(R58-R57)*T$10 * (3 - Данные!$A31 + Данные!$A30)</f>
        <v>0</v>
      </c>
      <c r="U58" s="184">
        <f>(S58-S57)*T$10 * (3 - Данные!$A31 + Данные!$A30)</f>
        <v>0</v>
      </c>
      <c r="V58" s="155"/>
      <c r="W58" s="155"/>
      <c r="X58" s="184">
        <f>(V58-V57)*X$10 * (3 - Данные!$A31 + Данные!$A30)</f>
        <v>0</v>
      </c>
      <c r="Y58" s="184">
        <f>(W58-W57)*X$10 * (3 - Данные!$A31 + Данные!$A30)</f>
        <v>0</v>
      </c>
      <c r="Z58" s="154">
        <f ca="1">INDIRECT(ADDRESS(Данные!$A31,4,1,1,"Данные"), 1)</f>
        <v>44727.895833333336</v>
      </c>
      <c r="AA58" s="155"/>
      <c r="AB58" s="155"/>
      <c r="AC58" s="184">
        <f>(AA58-AA57)*AC$10 * (3 - Данные!$A31 + Данные!$A30)</f>
        <v>0</v>
      </c>
      <c r="AD58" s="184">
        <f>(AB58-AB57)*AC$10 * (3 - Данные!$A31 + Данные!$A30)</f>
        <v>0</v>
      </c>
      <c r="AE58" s="155"/>
      <c r="AF58" s="155"/>
      <c r="AG58" s="184">
        <f>(AE58-AE57)*AG$10 * (3 - Данные!$A31 + Данные!$A30)</f>
        <v>0</v>
      </c>
      <c r="AH58" s="184">
        <f>(AF58-AF57)*AG$10 * (3 - Данные!$A31 + Данные!$A30)</f>
        <v>0</v>
      </c>
      <c r="AI58" s="148"/>
      <c r="AJ58" s="157"/>
      <c r="AK58" s="184">
        <f>(AI58-AI57)*AK$10</f>
        <v>0</v>
      </c>
      <c r="AL58" s="184">
        <f>(AJ58-AJ57)*AL$7</f>
        <v>0</v>
      </c>
      <c r="AM58" s="148"/>
      <c r="AN58" s="156"/>
      <c r="AO58" s="184">
        <f>(AM58-AM57)*AO$10</f>
        <v>0</v>
      </c>
      <c r="AP58" s="184">
        <f>(AN58-AN57)*AP$7</f>
        <v>0</v>
      </c>
      <c r="AQ58" s="148"/>
      <c r="AR58" s="157"/>
      <c r="AS58" s="184">
        <f>(AQ58-AQ57)*AS$10</f>
        <v>0</v>
      </c>
      <c r="AT58" s="184">
        <f>(AR58-AR57)*AT$7</f>
        <v>0</v>
      </c>
      <c r="AU58" s="154">
        <f ca="1">INDIRECT(ADDRESS(Данные!$A31,4,1,1,"Данные"), 1)</f>
        <v>44727.895833333336</v>
      </c>
      <c r="AV58" s="185">
        <f t="shared" si="0"/>
        <v>0</v>
      </c>
      <c r="AW58" s="250">
        <f t="shared" si="1"/>
        <v>0</v>
      </c>
    </row>
    <row r="59" spans="1:49" s="153" customFormat="1" ht="13.5" thickBot="1">
      <c r="A59" s="154">
        <f ca="1">INDIRECT(ADDRESS(Данные!$A32,4,1,1,"Данные"), 1)</f>
        <v>44727.916666666664</v>
      </c>
      <c r="B59" s="144">
        <v>12131.27</v>
      </c>
      <c r="C59" s="145">
        <v>2097.5300000000002</v>
      </c>
      <c r="D59" s="184">
        <v>27</v>
      </c>
      <c r="E59" s="184">
        <f>(C59-C58)*D$10 * (3 - Данные!$A32 + Данные!$A31)</f>
        <v>18.000000000120053</v>
      </c>
      <c r="F59" s="155"/>
      <c r="G59" s="155"/>
      <c r="H59" s="184">
        <f>(F59-F58)*H$10 * (3 - Данные!$A32 + Данные!$A31)</f>
        <v>0</v>
      </c>
      <c r="I59" s="184">
        <f>(G59-G58)*H$10 * (3 - Данные!$A32 + Данные!$A31)</f>
        <v>0</v>
      </c>
      <c r="J59" s="155"/>
      <c r="K59" s="155"/>
      <c r="L59" s="184">
        <f>(J59-J58)*L$10 * (3 - Данные!$A32 + Данные!$A31)</f>
        <v>0</v>
      </c>
      <c r="M59" s="184">
        <f>(K59-K58)*L$10 * (3 - Данные!$A32 + Данные!$A31)</f>
        <v>0</v>
      </c>
      <c r="N59" s="155"/>
      <c r="O59" s="155"/>
      <c r="P59" s="184">
        <f>(N59-N58)*P$10 * (3 - Данные!$A32 + Данные!$A31)</f>
        <v>0</v>
      </c>
      <c r="Q59" s="184">
        <f>(O59-O58)*P$10 * (3 - Данные!$A32 + Данные!$A31)</f>
        <v>0</v>
      </c>
      <c r="R59" s="155"/>
      <c r="S59" s="155"/>
      <c r="T59" s="184">
        <f>(R59-R58)*T$10 * (3 - Данные!$A32 + Данные!$A31)</f>
        <v>0</v>
      </c>
      <c r="U59" s="184">
        <f>(S59-S58)*T$10 * (3 - Данные!$A32 + Данные!$A31)</f>
        <v>0</v>
      </c>
      <c r="V59" s="155"/>
      <c r="W59" s="155"/>
      <c r="X59" s="184">
        <f>(V59-V58)*X$10 * (3 - Данные!$A32 + Данные!$A31)</f>
        <v>0</v>
      </c>
      <c r="Y59" s="184">
        <f>(W59-W58)*X$10 * (3 - Данные!$A32 + Данные!$A31)</f>
        <v>0</v>
      </c>
      <c r="Z59" s="154">
        <f ca="1">INDIRECT(ADDRESS(Данные!$A32,4,1,1,"Данные"), 1)</f>
        <v>44727.916666666664</v>
      </c>
      <c r="AA59" s="155"/>
      <c r="AB59" s="155"/>
      <c r="AC59" s="184">
        <f>(AA59-AA58)*AC$10 * (3 - Данные!$A32 + Данные!$A31)</f>
        <v>0</v>
      </c>
      <c r="AD59" s="184">
        <f>(AB59-AB58)*AC$10 * (3 - Данные!$A32 + Данные!$A31)</f>
        <v>0</v>
      </c>
      <c r="AE59" s="155"/>
      <c r="AF59" s="155"/>
      <c r="AG59" s="184">
        <f>(AE59-AE58)*AG$10 * (3 - Данные!$A32 + Данные!$A31)</f>
        <v>0</v>
      </c>
      <c r="AH59" s="184">
        <f>(AF59-AF58)*AG$10 * (3 - Данные!$A32 + Данные!$A31)</f>
        <v>0</v>
      </c>
      <c r="AI59" s="148"/>
      <c r="AJ59" s="157"/>
      <c r="AK59" s="184">
        <f>(AI59-AI58)*AK10*2</f>
        <v>0</v>
      </c>
      <c r="AL59" s="184">
        <f>(AJ59-AJ58)*AL10*2</f>
        <v>0</v>
      </c>
      <c r="AM59" s="148"/>
      <c r="AN59" s="156"/>
      <c r="AO59" s="184">
        <f>(AM59-AM58)*AO10*2</f>
        <v>0</v>
      </c>
      <c r="AP59" s="184">
        <f>(AN59-AN58)*AP10*2</f>
        <v>0</v>
      </c>
      <c r="AQ59" s="148"/>
      <c r="AR59" s="157"/>
      <c r="AS59" s="184">
        <f>(AQ59-AQ58)*AS10*2</f>
        <v>0</v>
      </c>
      <c r="AT59" s="184">
        <f>(AR59-AR58)*AT10*2</f>
        <v>0</v>
      </c>
      <c r="AU59" s="154">
        <f ca="1">INDIRECT(ADDRESS(Данные!$A32,4,1,1,"Данные"), 1)</f>
        <v>44727.916666666664</v>
      </c>
      <c r="AV59" s="185">
        <v>27</v>
      </c>
      <c r="AW59" s="250">
        <f t="shared" si="1"/>
        <v>18.000000000120053</v>
      </c>
    </row>
    <row r="60" spans="1:49" s="153" customFormat="1" ht="13.5" thickBot="1">
      <c r="A60" s="154">
        <f ca="1">INDIRECT(ADDRESS(Данные!$A33,4,1,1,"Данные"), 1)</f>
        <v>44727.9375</v>
      </c>
      <c r="B60" s="144">
        <v>12131.27</v>
      </c>
      <c r="C60" s="145">
        <v>2097.5300000000002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55"/>
      <c r="G60" s="155"/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55"/>
      <c r="K60" s="155"/>
      <c r="L60" s="184">
        <f>(J60-J59)*L$10 * (3 - Данные!$A33 + Данные!$A32)</f>
        <v>0</v>
      </c>
      <c r="M60" s="184">
        <f>(K60-K59)*L$10 * (3 - Данные!$A33 + Данные!$A32)</f>
        <v>0</v>
      </c>
      <c r="N60" s="155"/>
      <c r="O60" s="155"/>
      <c r="P60" s="184">
        <f>(N60-N59)*P$10 * (3 - Данные!$A33 + Данные!$A32)</f>
        <v>0</v>
      </c>
      <c r="Q60" s="184">
        <f>(O60-O59)*P$10 * (3 - Данные!$A33 + Данные!$A32)</f>
        <v>0</v>
      </c>
      <c r="R60" s="155"/>
      <c r="S60" s="155"/>
      <c r="T60" s="184">
        <f>(R60-R59)*T$10 * (3 - Данные!$A33 + Данные!$A32)</f>
        <v>0</v>
      </c>
      <c r="U60" s="184">
        <f>(S60-S59)*T$10 * (3 - Данные!$A33 + Данные!$A32)</f>
        <v>0</v>
      </c>
      <c r="V60" s="155"/>
      <c r="W60" s="155"/>
      <c r="X60" s="184">
        <f>(V60-V59)*X$10 * (3 - Данные!$A33 + Данные!$A32)</f>
        <v>0</v>
      </c>
      <c r="Y60" s="184">
        <f>(W60-W59)*X$10 * (3 - Данные!$A33 + Данные!$A32)</f>
        <v>0</v>
      </c>
      <c r="Z60" s="154">
        <f ca="1">INDIRECT(ADDRESS(Данные!$A33,4,1,1,"Данные"), 1)</f>
        <v>44727.9375</v>
      </c>
      <c r="AA60" s="155"/>
      <c r="AB60" s="155"/>
      <c r="AC60" s="184">
        <f>(AA60-AA59)*AC$10 * (3 - Данные!$A33 + Данные!$A32)</f>
        <v>0</v>
      </c>
      <c r="AD60" s="184">
        <f>(AB60-AB59)*AC$10 * (3 - Данные!$A33 + Данные!$A32)</f>
        <v>0</v>
      </c>
      <c r="AE60" s="155"/>
      <c r="AF60" s="155"/>
      <c r="AG60" s="184">
        <f>(AE60-AE59)*AG$10 * (3 - Данные!$A33 + Данные!$A32)</f>
        <v>0</v>
      </c>
      <c r="AH60" s="184">
        <f>(AF60-AF59)*AG$10 * (3 - Данные!$A33 + Данные!$A32)</f>
        <v>0</v>
      </c>
      <c r="AI60" s="148"/>
      <c r="AJ60" s="157"/>
      <c r="AK60" s="184">
        <f>(AI60-AI59)*AK10*2</f>
        <v>0</v>
      </c>
      <c r="AL60" s="184">
        <f>(AJ60-AJ59)*AL10*2</f>
        <v>0</v>
      </c>
      <c r="AM60" s="148"/>
      <c r="AN60" s="156"/>
      <c r="AO60" s="184">
        <f>(AM60-AM59)*AO10*2</f>
        <v>0</v>
      </c>
      <c r="AP60" s="184">
        <f>(AN60-AN59)*AP10*2</f>
        <v>0</v>
      </c>
      <c r="AQ60" s="148"/>
      <c r="AR60" s="157"/>
      <c r="AS60" s="184">
        <f>(AQ60-AQ59)*AS10*2</f>
        <v>0</v>
      </c>
      <c r="AT60" s="184">
        <f>(AR60-AR59)*AT10*2</f>
        <v>0</v>
      </c>
      <c r="AU60" s="154">
        <f ca="1">INDIRECT(ADDRESS(Данные!$A33,4,1,1,"Данные"), 1)</f>
        <v>44727.9375</v>
      </c>
      <c r="AV60" s="185">
        <f t="shared" si="0"/>
        <v>0</v>
      </c>
      <c r="AW60" s="250">
        <f t="shared" si="1"/>
        <v>0</v>
      </c>
    </row>
    <row r="61" spans="1:49" s="153" customFormat="1">
      <c r="A61" s="154">
        <f ca="1">INDIRECT(ADDRESS(Данные!$A34,4,1,1,"Данные"), 1)</f>
        <v>44727.958333333336</v>
      </c>
      <c r="B61" s="144">
        <v>12131.36</v>
      </c>
      <c r="C61" s="145">
        <v>2097.5500000000002</v>
      </c>
      <c r="D61" s="184">
        <v>27</v>
      </c>
      <c r="E61" s="184">
        <f>(C61-C60)*D$10 * (3 - Данные!$A34 + Данные!$A33)</f>
        <v>11.999999999989086</v>
      </c>
      <c r="F61" s="155"/>
      <c r="G61" s="155"/>
      <c r="H61" s="184">
        <f>(F61-F60)*H$10 * (3 - Данные!$A34 + Данные!$A33)</f>
        <v>0</v>
      </c>
      <c r="I61" s="184">
        <f>(G61-G60)*H$10 * (3 - Данные!$A34 + Данные!$A33)</f>
        <v>0</v>
      </c>
      <c r="J61" s="155"/>
      <c r="K61" s="155"/>
      <c r="L61" s="184">
        <f>(J61-J60)*L$10 * (3 - Данные!$A34 + Данные!$A33)</f>
        <v>0</v>
      </c>
      <c r="M61" s="184">
        <f>(K61-K60)*L$10 * (3 - Данные!$A34 + Данные!$A33)</f>
        <v>0</v>
      </c>
      <c r="N61" s="155"/>
      <c r="O61" s="155"/>
      <c r="P61" s="184">
        <f>(N61-N60)*P$10 * (3 - Данные!$A34 + Данные!$A33)</f>
        <v>0</v>
      </c>
      <c r="Q61" s="184">
        <f>(O61-O60)*P$10 * (3 - Данные!$A34 + Данные!$A33)</f>
        <v>0</v>
      </c>
      <c r="R61" s="155"/>
      <c r="S61" s="155"/>
      <c r="T61" s="184">
        <f>(R61-R60)*T$10 * (3 - Данные!$A34 + Данные!$A33)</f>
        <v>0</v>
      </c>
      <c r="U61" s="184">
        <f>(S61-S60)*T$10 * (3 - Данные!$A34 + Данные!$A33)</f>
        <v>0</v>
      </c>
      <c r="V61" s="155"/>
      <c r="W61" s="155"/>
      <c r="X61" s="184">
        <f>(V61-V60)*X$10 * (3 - Данные!$A34 + Данные!$A33)</f>
        <v>0</v>
      </c>
      <c r="Y61" s="184">
        <f>(W61-W60)*X$10 * (3 - Данные!$A34 + Данные!$A33)</f>
        <v>0</v>
      </c>
      <c r="Z61" s="154">
        <f ca="1">INDIRECT(ADDRESS(Данные!$A34,4,1,1,"Данные"), 1)</f>
        <v>44727.958333333336</v>
      </c>
      <c r="AA61" s="155"/>
      <c r="AB61" s="155"/>
      <c r="AC61" s="184">
        <f>(AA61-AA60)*AC$10 * (3 - Данные!$A34 + Данные!$A33)</f>
        <v>0</v>
      </c>
      <c r="AD61" s="184">
        <f>(AB61-AB60)*AC$10 * (3 - Данные!$A34 + Данные!$A33)</f>
        <v>0</v>
      </c>
      <c r="AE61" s="155"/>
      <c r="AF61" s="155"/>
      <c r="AG61" s="184">
        <f>(AE61-AE60)*AG$10 * (3 - Данные!$A34 + Данные!$A33)</f>
        <v>0</v>
      </c>
      <c r="AH61" s="184">
        <f>(AF61-AF60)*AG$10 * (3 - Данные!$A34 + Данные!$A33)</f>
        <v>0</v>
      </c>
      <c r="AI61" s="148"/>
      <c r="AJ61" s="157"/>
      <c r="AK61" s="184">
        <f>(AI61-AI60)*AK10*2</f>
        <v>0</v>
      </c>
      <c r="AL61" s="184">
        <f>(AJ61-AJ60)*AL10*2</f>
        <v>0</v>
      </c>
      <c r="AM61" s="148"/>
      <c r="AN61" s="156"/>
      <c r="AO61" s="184">
        <f>(AM61-AM60)*AO10*2</f>
        <v>0</v>
      </c>
      <c r="AP61" s="184">
        <f>(AN61-AN60)*AP10*2</f>
        <v>0</v>
      </c>
      <c r="AQ61" s="148"/>
      <c r="AR61" s="157"/>
      <c r="AS61" s="184">
        <f>(AQ61-AQ60)*AS10*2</f>
        <v>0</v>
      </c>
      <c r="AT61" s="184">
        <f>(AR61-AR60)*AT10*2</f>
        <v>0</v>
      </c>
      <c r="AU61" s="154">
        <f ca="1">INDIRECT(ADDRESS(Данные!$A34,4,1,1,"Данные"), 1)</f>
        <v>44727.958333333336</v>
      </c>
      <c r="AV61" s="185">
        <f t="shared" si="0"/>
        <v>27</v>
      </c>
      <c r="AW61" s="250">
        <f t="shared" si="1"/>
        <v>11.999999999989086</v>
      </c>
    </row>
    <row r="62" spans="1:49" s="153" customFormat="1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184"/>
      <c r="N62" s="155"/>
      <c r="O62" s="155"/>
      <c r="P62" s="184"/>
      <c r="Q62" s="184"/>
      <c r="R62" s="155"/>
      <c r="S62" s="155"/>
      <c r="T62" s="184"/>
      <c r="U62" s="184"/>
      <c r="V62" s="155"/>
      <c r="W62" s="155"/>
      <c r="X62" s="184"/>
      <c r="Y62" s="184"/>
      <c r="Z62" s="311"/>
      <c r="AA62" s="155"/>
      <c r="AB62" s="155"/>
      <c r="AC62" s="184"/>
      <c r="AD62" s="184"/>
      <c r="AE62" s="155"/>
      <c r="AF62" s="155"/>
      <c r="AG62" s="184"/>
      <c r="AH62" s="184"/>
      <c r="AI62" s="148"/>
      <c r="AJ62" s="157"/>
      <c r="AK62" s="319"/>
      <c r="AL62" s="319"/>
      <c r="AM62" s="148"/>
      <c r="AN62" s="156"/>
      <c r="AO62" s="319"/>
      <c r="AP62" s="319"/>
      <c r="AQ62" s="148"/>
      <c r="AR62" s="157"/>
      <c r="AS62" s="319"/>
      <c r="AT62" s="319"/>
      <c r="AU62" s="311"/>
      <c r="AV62" s="185"/>
      <c r="AW62" s="250"/>
    </row>
    <row r="63" spans="1:49" s="153" customFormat="1" ht="13.5" thickBot="1">
      <c r="A63" s="159">
        <f ca="1">INDIRECT(ADDRESS(Данные!$A35,4,1,1,"Данные"), 1)</f>
        <v>44728</v>
      </c>
      <c r="B63" s="144">
        <v>12131.43</v>
      </c>
      <c r="C63" s="145">
        <v>2097.58</v>
      </c>
      <c r="D63" s="184">
        <v>24</v>
      </c>
      <c r="E63" s="184">
        <f>(C63-C61)*D$10 * (3 - Данные!$A35 + Данные!$A34)</f>
        <v>8.9999999999236024</v>
      </c>
      <c r="F63" s="155"/>
      <c r="G63" s="155"/>
      <c r="H63" s="184">
        <f>(F63-F61)*H$10 * (3 - Данные!$A35 + Данные!$A34)</f>
        <v>0</v>
      </c>
      <c r="I63" s="184">
        <f>(G63-G61)*H$10 * (3 - Данные!$A35 + Данные!$A34)</f>
        <v>0</v>
      </c>
      <c r="J63" s="155"/>
      <c r="K63" s="155"/>
      <c r="L63" s="184">
        <f>(J63-J61)*L$10 * (3 - Данные!$A35 + Данные!$A34)</f>
        <v>0</v>
      </c>
      <c r="M63" s="184">
        <f>(K63-K61)*L$10 * (3 - Данные!$A35 + Данные!$A34)</f>
        <v>0</v>
      </c>
      <c r="N63" s="155"/>
      <c r="O63" s="155"/>
      <c r="P63" s="184">
        <f>(N63-N61)*P$10 * (3 - Данные!$A35 + Данные!$A34)</f>
        <v>0</v>
      </c>
      <c r="Q63" s="184">
        <f>(O63-O61)*P$10 * (3 - Данные!$A35 + Данные!$A34)</f>
        <v>0</v>
      </c>
      <c r="R63" s="155"/>
      <c r="S63" s="155"/>
      <c r="T63" s="184">
        <f>(R63-R61)*T$10 * (3 - Данные!$A35 + Данные!$A34)</f>
        <v>0</v>
      </c>
      <c r="U63" s="184">
        <f>(S63-S61)*T$10 * (3 - Данные!$A35 + Данные!$A34)</f>
        <v>0</v>
      </c>
      <c r="V63" s="155"/>
      <c r="W63" s="155"/>
      <c r="X63" s="184">
        <f>(V63-V61)*X$10 * (3 - Данные!$A35 + Данные!$A34)</f>
        <v>0</v>
      </c>
      <c r="Y63" s="184">
        <f>(W63-W61)*X$10 * (3 - Данные!$A35 + Данные!$A34)</f>
        <v>0</v>
      </c>
      <c r="Z63" s="159">
        <f ca="1">INDIRECT(ADDRESS(Данные!$A35,4,1,1,"Данные"), 1)</f>
        <v>44728</v>
      </c>
      <c r="AA63" s="155"/>
      <c r="AB63" s="155"/>
      <c r="AC63" s="184">
        <f>(AA63-AA61)*AC$10 * (3 - Данные!$A35 + Данные!$A34)</f>
        <v>0</v>
      </c>
      <c r="AD63" s="184">
        <f>(AB63-AB61)*AC$10 * (3 - Данные!$A35 + Данные!$A34)</f>
        <v>0</v>
      </c>
      <c r="AE63" s="155"/>
      <c r="AF63" s="155"/>
      <c r="AG63" s="184">
        <f>(AE63-AE61)*AG$10 * (3 - Данные!$A35 + Данные!$A34)</f>
        <v>0</v>
      </c>
      <c r="AH63" s="184">
        <f>(AF63-AF61)*AG$10 * (3 - Данные!$A35 + Данные!$A34)</f>
        <v>0</v>
      </c>
      <c r="AI63" s="148"/>
      <c r="AJ63" s="157"/>
      <c r="AK63" s="301">
        <f>(AI63-AI61)*AK10*2</f>
        <v>0</v>
      </c>
      <c r="AL63" s="301">
        <f>(AJ63-AJ61)*AL10*2</f>
        <v>0</v>
      </c>
      <c r="AM63" s="148"/>
      <c r="AN63" s="156"/>
      <c r="AO63" s="301">
        <f>(AM63-AM61)*AO10*2</f>
        <v>0</v>
      </c>
      <c r="AP63" s="301">
        <f>(AN63-AN61)*AP10*2</f>
        <v>0</v>
      </c>
      <c r="AQ63" s="148"/>
      <c r="AR63" s="157"/>
      <c r="AS63" s="301">
        <f>(AQ63-AQ61)*AS10*2</f>
        <v>0</v>
      </c>
      <c r="AT63" s="301">
        <f>(AR63-AR61)*AT10*2</f>
        <v>0</v>
      </c>
      <c r="AU63" s="159">
        <f ca="1">INDIRECT(ADDRESS(Данные!$A35,4,1,1,"Данные"), 1)</f>
        <v>44728</v>
      </c>
      <c r="AV63" s="185">
        <v>24</v>
      </c>
      <c r="AW63" s="250">
        <f t="shared" si="1"/>
        <v>8.9999999999236024</v>
      </c>
    </row>
    <row r="64" spans="1:49" s="153" customFormat="1">
      <c r="D64" s="153" t="s">
        <v>2</v>
      </c>
      <c r="E64" s="153" t="s">
        <v>2</v>
      </c>
      <c r="S64" s="153" t="s">
        <v>2</v>
      </c>
      <c r="V64" s="320"/>
      <c r="W64" s="320"/>
    </row>
    <row r="65" spans="1:57" s="236" customFormat="1" ht="15" customHeight="1">
      <c r="A65" s="153"/>
      <c r="B65" s="153"/>
      <c r="C65" s="189" t="s">
        <v>27</v>
      </c>
      <c r="D65" s="164">
        <f>( B63-B15)*D10</f>
        <v>609.00000000019645</v>
      </c>
      <c r="E65" s="164">
        <f>( C63-C15)*D10</f>
        <v>225</v>
      </c>
      <c r="F65" s="153"/>
      <c r="G65" s="189" t="s">
        <v>27</v>
      </c>
      <c r="H65" s="164">
        <f>( F63-F15)*H10</f>
        <v>0</v>
      </c>
      <c r="I65" s="164">
        <f>( G63-G15)*H10</f>
        <v>0</v>
      </c>
      <c r="J65" s="153"/>
      <c r="K65" s="189" t="s">
        <v>27</v>
      </c>
      <c r="L65" s="164">
        <f>( J63-J15)*L10</f>
        <v>0</v>
      </c>
      <c r="M65" s="164">
        <f>( K63-K15)*L10</f>
        <v>0</v>
      </c>
      <c r="N65" s="153"/>
      <c r="O65" s="189" t="s">
        <v>27</v>
      </c>
      <c r="P65" s="164">
        <f>( N63-N15)*P10</f>
        <v>0</v>
      </c>
      <c r="Q65" s="164">
        <f>( O63-O15)*P10</f>
        <v>0</v>
      </c>
      <c r="R65" s="153"/>
      <c r="S65" s="189" t="s">
        <v>27</v>
      </c>
      <c r="T65" s="164">
        <f>( R63-R15)*T10</f>
        <v>0</v>
      </c>
      <c r="U65" s="164">
        <f>( S63-S15)*T10</f>
        <v>0</v>
      </c>
      <c r="V65" s="153"/>
      <c r="W65" s="189" t="s">
        <v>27</v>
      </c>
      <c r="X65" s="164">
        <f>( V63-V15)*X10</f>
        <v>0</v>
      </c>
      <c r="Y65" s="164">
        <f>( W63-W15)*X10</f>
        <v>0</v>
      </c>
      <c r="Z65" s="153" t="s">
        <v>2</v>
      </c>
      <c r="AA65" s="153"/>
      <c r="AB65" s="189" t="s">
        <v>27</v>
      </c>
      <c r="AC65" s="164">
        <f>( AA63-AA15)*AC10</f>
        <v>0</v>
      </c>
      <c r="AD65" s="164">
        <f>( AB63-AB15)*AC10</f>
        <v>0</v>
      </c>
      <c r="AE65" s="153"/>
      <c r="AF65" s="189" t="s">
        <v>27</v>
      </c>
      <c r="AG65" s="164">
        <f>( AE63-AE15)*AG10</f>
        <v>0</v>
      </c>
      <c r="AH65" s="164">
        <f>( AF63-AF15)*AG10</f>
        <v>0</v>
      </c>
      <c r="AI65" s="153"/>
      <c r="AJ65" s="189" t="s">
        <v>27</v>
      </c>
      <c r="AK65" s="164">
        <f>( AI63-AI15)*AK10</f>
        <v>0</v>
      </c>
      <c r="AL65" s="164">
        <f>( AJ63-AJ15)*AK10</f>
        <v>0</v>
      </c>
      <c r="AM65" s="153"/>
      <c r="AN65" s="189" t="s">
        <v>27</v>
      </c>
      <c r="AO65" s="164">
        <f>( AM63-AM15)*AO10</f>
        <v>0</v>
      </c>
      <c r="AP65" s="164">
        <f>( AN63-AN15)*AO10</f>
        <v>0</v>
      </c>
      <c r="AQ65" s="153"/>
      <c r="AR65" s="189" t="s">
        <v>27</v>
      </c>
      <c r="AS65" s="164">
        <f>( AQ63-AQ15)*AS10</f>
        <v>0</v>
      </c>
      <c r="AT65" s="164">
        <f>( AR63-AR15)*AS10</f>
        <v>0</v>
      </c>
      <c r="AU65" s="153"/>
      <c r="AV65" s="164">
        <f>D65+H65+L65+P65+T65+X65+AC65+AG65+AK65+AO65+AS65</f>
        <v>609.00000000019645</v>
      </c>
      <c r="AW65" s="164">
        <f>E65+I65+M65+Q65+U65+Y65+AD65+AH65+AL65+AP65++AT65</f>
        <v>225</v>
      </c>
      <c r="AX65" s="153"/>
      <c r="AY65" s="153"/>
      <c r="AZ65" s="153"/>
      <c r="BA65" s="153"/>
      <c r="BB65" s="153"/>
      <c r="BC65" s="153"/>
      <c r="BD65" s="153"/>
      <c r="BE65" s="153"/>
    </row>
    <row r="66" spans="1:57" s="153" customFormat="1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/>
      <c r="X66" s="236" t="s">
        <v>29</v>
      </c>
      <c r="Y66" s="236" t="s">
        <v>28</v>
      </c>
      <c r="Z66" s="236"/>
      <c r="AA66" s="236"/>
      <c r="AB66" s="236"/>
      <c r="AC66" s="236" t="s">
        <v>29</v>
      </c>
      <c r="AD66" s="236" t="s">
        <v>28</v>
      </c>
      <c r="AE66" s="236"/>
      <c r="AF66" s="236"/>
      <c r="AG66" s="236" t="s">
        <v>29</v>
      </c>
      <c r="AH66" s="236" t="s">
        <v>28</v>
      </c>
      <c r="AI66" s="236"/>
      <c r="AJ66" s="236"/>
      <c r="AK66" s="236" t="s">
        <v>29</v>
      </c>
      <c r="AL66" s="236" t="s">
        <v>28</v>
      </c>
      <c r="AM66" s="236"/>
      <c r="AN66" s="236"/>
      <c r="AO66" s="236" t="s">
        <v>29</v>
      </c>
      <c r="AP66" s="236" t="s">
        <v>28</v>
      </c>
      <c r="AQ66" s="236"/>
      <c r="AR66" s="236"/>
      <c r="AS66" s="236" t="s">
        <v>29</v>
      </c>
      <c r="AT66" s="236" t="s">
        <v>28</v>
      </c>
      <c r="AU66" s="236"/>
      <c r="AV66" s="236" t="s">
        <v>29</v>
      </c>
      <c r="AW66" s="236" t="s">
        <v>28</v>
      </c>
    </row>
    <row r="67" spans="1:57" s="153" customFormat="1"/>
    <row r="68" spans="1:57" s="153" customFormat="1">
      <c r="A68" s="85"/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  <c r="Z68" s="85"/>
      <c r="AA68" s="80" t="s">
        <v>45</v>
      </c>
      <c r="AB68" s="80"/>
      <c r="AC68" s="80"/>
      <c r="AD68" s="80"/>
      <c r="AE68" s="81"/>
      <c r="AF68" s="81"/>
      <c r="AG68" s="96"/>
      <c r="AH68" s="96" t="s">
        <v>60</v>
      </c>
      <c r="AI68" s="96"/>
      <c r="AJ68" s="85"/>
      <c r="AK68" s="85"/>
      <c r="AL68" s="85"/>
      <c r="AM68" s="306" t="s">
        <v>49</v>
      </c>
      <c r="AN68" s="85"/>
      <c r="AO68" s="85"/>
      <c r="AP68" s="81"/>
      <c r="AQ68" s="81"/>
      <c r="AR68" s="81"/>
      <c r="AS68" s="96"/>
      <c r="AT68" s="85" t="s">
        <v>61</v>
      </c>
      <c r="AU68" s="85"/>
    </row>
    <row r="69" spans="1:57" s="153" customFormat="1">
      <c r="A69" s="85"/>
      <c r="B69" s="85"/>
      <c r="C69" s="85"/>
      <c r="D69" s="85"/>
      <c r="E69" s="85"/>
      <c r="F69" s="8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  <c r="Z69" s="85"/>
      <c r="AA69" s="85"/>
      <c r="AB69" s="85"/>
      <c r="AC69" s="85"/>
      <c r="AD69" s="85"/>
      <c r="AE69" s="85" t="s">
        <v>30</v>
      </c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 t="s">
        <v>31</v>
      </c>
      <c r="AR69" s="85"/>
      <c r="AS69" s="85"/>
      <c r="AT69" s="85"/>
      <c r="AU69" s="85"/>
    </row>
    <row r="70" spans="1:57" s="153" customFormat="1"/>
    <row r="71" spans="1:57" s="153" customFormat="1"/>
    <row r="72" spans="1:57" s="153" customFormat="1"/>
    <row r="73" spans="1:57" s="153" customFormat="1"/>
    <row r="74" spans="1:57" s="153" customFormat="1"/>
    <row r="75" spans="1:57" s="153" customFormat="1"/>
    <row r="76" spans="1:57" s="153" customFormat="1">
      <c r="L76" s="268"/>
      <c r="M76" s="268"/>
      <c r="X76" s="268" t="s">
        <v>47</v>
      </c>
      <c r="Y76" s="268"/>
      <c r="AK76" s="268"/>
      <c r="AL76" s="268"/>
      <c r="AW76" s="277" t="s">
        <v>48</v>
      </c>
      <c r="AX76" s="197"/>
      <c r="AY76" s="197"/>
      <c r="AZ76" s="197"/>
      <c r="BA76" s="197"/>
      <c r="BB76" s="197"/>
      <c r="BC76" s="197"/>
    </row>
    <row r="77" spans="1:57" s="153" customFormat="1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</row>
    <row r="78" spans="1:57" s="153" customFormat="1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</row>
    <row r="79" spans="1:57" s="153" customFormat="1" ht="15.75">
      <c r="A79" s="269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</row>
    <row r="80" spans="1:57" s="153" customFormat="1" ht="18.75">
      <c r="A80" s="198"/>
      <c r="B80" s="198"/>
      <c r="C80" s="198"/>
      <c r="D80" s="198"/>
      <c r="E80" s="198"/>
      <c r="F80" s="197"/>
      <c r="G80" s="270"/>
      <c r="H80" s="197"/>
      <c r="I80" s="198"/>
      <c r="J80" s="197"/>
      <c r="K80" s="271"/>
      <c r="L80" s="272"/>
      <c r="M80" s="273"/>
      <c r="N80" s="273"/>
      <c r="O80" s="197"/>
      <c r="P80" s="197"/>
      <c r="Q80" s="197"/>
      <c r="R80" s="198"/>
      <c r="S80" s="274"/>
      <c r="T80" s="197"/>
      <c r="U80" s="197"/>
      <c r="V80" s="197"/>
      <c r="W80" s="197"/>
      <c r="X80" s="197"/>
      <c r="Y80" s="197"/>
      <c r="Z80" s="198"/>
      <c r="AA80" s="198"/>
      <c r="AB80" s="198"/>
      <c r="AC80" s="198"/>
      <c r="AD80" s="198"/>
      <c r="AE80" s="197"/>
      <c r="AF80" s="270"/>
      <c r="AG80" s="197"/>
      <c r="AH80" s="198"/>
      <c r="AI80" s="197"/>
      <c r="AJ80" s="271"/>
      <c r="AK80" s="272"/>
      <c r="AL80" s="273"/>
      <c r="AM80" s="273"/>
      <c r="AN80" s="197"/>
      <c r="AO80" s="197"/>
      <c r="AP80" s="197"/>
      <c r="AQ80" s="198"/>
      <c r="AR80" s="274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</row>
    <row r="81" spans="1:55" s="153" customFormat="1">
      <c r="A81" s="197"/>
      <c r="B81" s="197"/>
      <c r="C81" s="197"/>
      <c r="D81" s="197"/>
      <c r="E81" s="197"/>
      <c r="F81" s="342"/>
      <c r="G81" s="342"/>
      <c r="H81" s="342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275"/>
      <c r="V81" s="197"/>
      <c r="W81" s="197"/>
      <c r="X81" s="197"/>
      <c r="Y81" s="197"/>
      <c r="Z81" s="197"/>
      <c r="AA81" s="197"/>
      <c r="AB81" s="197"/>
      <c r="AC81" s="197"/>
      <c r="AD81" s="197"/>
      <c r="AE81" s="342"/>
      <c r="AF81" s="342"/>
      <c r="AG81" s="342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275"/>
      <c r="AU81" s="197"/>
      <c r="AV81" s="197"/>
      <c r="AW81" s="197"/>
      <c r="AX81" s="197"/>
      <c r="AY81" s="197"/>
      <c r="AZ81" s="197"/>
      <c r="BA81" s="197"/>
      <c r="BB81" s="197"/>
      <c r="BC81" s="197"/>
    </row>
    <row r="82" spans="1:55" s="153" customFormat="1" ht="19.5">
      <c r="A82" s="197"/>
      <c r="B82" s="197"/>
      <c r="C82" s="276"/>
      <c r="D82" s="197"/>
      <c r="E82" s="197"/>
      <c r="F82" s="197"/>
      <c r="G82" s="197"/>
      <c r="H82" s="197"/>
      <c r="I82" s="197"/>
      <c r="J82" s="197"/>
      <c r="K82" s="198"/>
      <c r="L82" s="197"/>
      <c r="M82" s="197"/>
      <c r="N82" s="197"/>
      <c r="O82" s="270"/>
      <c r="P82" s="197"/>
      <c r="Q82" s="198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276"/>
      <c r="AC82" s="197"/>
      <c r="AD82" s="197"/>
      <c r="AE82" s="197"/>
      <c r="AF82" s="197"/>
      <c r="AG82" s="197"/>
      <c r="AH82" s="197"/>
      <c r="AI82" s="197"/>
      <c r="AJ82" s="198"/>
      <c r="AK82" s="197"/>
      <c r="AL82" s="197"/>
      <c r="AM82" s="197"/>
      <c r="AN82" s="270"/>
      <c r="AO82" s="197"/>
      <c r="AP82" s="198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</row>
    <row r="83" spans="1:55" s="153" customFormat="1">
      <c r="A83" s="197"/>
      <c r="B83" s="275"/>
      <c r="C83" s="197"/>
      <c r="D83" s="197"/>
      <c r="E83" s="197"/>
      <c r="F83" s="197"/>
      <c r="G83" s="197"/>
      <c r="H83" s="197"/>
      <c r="I83" s="197"/>
      <c r="J83" s="197"/>
      <c r="K83" s="198"/>
      <c r="L83" s="198"/>
      <c r="M83" s="197"/>
      <c r="N83" s="197"/>
      <c r="O83" s="198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275"/>
      <c r="AB83" s="197"/>
      <c r="AC83" s="197"/>
      <c r="AD83" s="197"/>
      <c r="AE83" s="197"/>
      <c r="AF83" s="197"/>
      <c r="AG83" s="197"/>
      <c r="AH83" s="197"/>
      <c r="AI83" s="197"/>
      <c r="AJ83" s="198"/>
      <c r="AK83" s="198"/>
      <c r="AL83" s="197"/>
      <c r="AM83" s="197"/>
      <c r="AN83" s="198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</row>
    <row r="84" spans="1:55" s="153" customFormat="1" ht="15" customHeight="1">
      <c r="A84" s="179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79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79"/>
      <c r="AV84" s="197"/>
      <c r="AW84" s="197"/>
      <c r="AX84" s="197"/>
      <c r="AY84" s="197"/>
      <c r="AZ84" s="197"/>
      <c r="BA84" s="197"/>
      <c r="BB84" s="197"/>
      <c r="BC84" s="197"/>
    </row>
    <row r="85" spans="1:55" s="153" customFormat="1">
      <c r="A85" s="179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79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79"/>
      <c r="AV85" s="197"/>
      <c r="AW85" s="197"/>
      <c r="AX85" s="197"/>
      <c r="AY85" s="197"/>
      <c r="AZ85" s="197"/>
      <c r="BA85" s="197"/>
      <c r="BB85" s="197"/>
      <c r="BC85" s="197"/>
    </row>
    <row r="86" spans="1:55" s="153" customFormat="1">
      <c r="A86" s="179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79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79"/>
      <c r="AV86" s="197"/>
      <c r="AW86" s="197"/>
      <c r="AX86" s="197"/>
      <c r="AY86" s="197"/>
      <c r="AZ86" s="197"/>
      <c r="BA86" s="197"/>
      <c r="BB86" s="197"/>
      <c r="BC86" s="197"/>
    </row>
    <row r="87" spans="1:55" s="153" customFormat="1">
      <c r="A87" s="179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79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79"/>
      <c r="AV87" s="197"/>
      <c r="AW87" s="197"/>
      <c r="AX87" s="197"/>
      <c r="AY87" s="197"/>
      <c r="AZ87" s="197"/>
      <c r="BA87" s="197"/>
      <c r="BB87" s="197"/>
      <c r="BC87" s="197"/>
    </row>
    <row r="88" spans="1:55">
      <c r="A88" s="17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17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176"/>
      <c r="AV88" s="96"/>
      <c r="AW88" s="96"/>
      <c r="AX88" s="96"/>
      <c r="AY88" s="96"/>
      <c r="AZ88" s="96"/>
      <c r="BA88" s="96"/>
      <c r="BB88" s="96"/>
      <c r="BC88" s="96"/>
    </row>
    <row r="89" spans="1:55">
      <c r="A89" s="17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17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176"/>
      <c r="AV89" s="96"/>
      <c r="AW89" s="96"/>
      <c r="AX89" s="96"/>
      <c r="AY89" s="96"/>
      <c r="AZ89" s="96"/>
      <c r="BA89" s="96"/>
      <c r="BB89" s="96"/>
      <c r="BC89" s="96"/>
    </row>
    <row r="90" spans="1:55">
      <c r="A90" s="17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17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176"/>
      <c r="AV90" s="96"/>
      <c r="AW90" s="96"/>
      <c r="AX90" s="96"/>
      <c r="AY90" s="96"/>
      <c r="AZ90" s="96"/>
      <c r="BA90" s="96"/>
      <c r="BB90" s="96"/>
      <c r="BC90" s="96"/>
    </row>
    <row r="91" spans="1:55">
      <c r="A91" s="176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6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6"/>
      <c r="AV91" s="177"/>
      <c r="AW91" s="177"/>
      <c r="AX91" s="96"/>
      <c r="AY91" s="96"/>
      <c r="AZ91" s="96"/>
      <c r="BA91" s="96"/>
      <c r="BB91" s="96"/>
      <c r="BC91" s="96"/>
    </row>
    <row r="92" spans="1:55">
      <c r="A92" s="176"/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6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6"/>
      <c r="AV92" s="177"/>
      <c r="AW92" s="177"/>
      <c r="AX92" s="96"/>
      <c r="AY92" s="96"/>
      <c r="AZ92" s="96"/>
      <c r="BA92" s="96"/>
      <c r="BB92" s="96"/>
      <c r="BC92" s="96"/>
    </row>
    <row r="93" spans="1:55">
      <c r="A93" s="180"/>
      <c r="B93" s="256"/>
      <c r="C93" s="183"/>
      <c r="D93" s="96"/>
      <c r="E93" s="96"/>
      <c r="F93" s="248"/>
      <c r="G93" s="248"/>
      <c r="H93" s="96"/>
      <c r="I93" s="96"/>
      <c r="J93" s="248"/>
      <c r="K93" s="248"/>
      <c r="L93" s="96"/>
      <c r="M93" s="96"/>
      <c r="N93" s="248"/>
      <c r="O93" s="248"/>
      <c r="P93" s="96"/>
      <c r="Q93" s="96"/>
      <c r="R93" s="248"/>
      <c r="S93" s="183"/>
      <c r="T93" s="96"/>
      <c r="U93" s="96"/>
      <c r="V93" s="248"/>
      <c r="W93" s="248"/>
      <c r="X93" s="96"/>
      <c r="Y93" s="96"/>
      <c r="Z93" s="180"/>
      <c r="AA93" s="248"/>
      <c r="AB93" s="248"/>
      <c r="AC93" s="96"/>
      <c r="AD93" s="96"/>
      <c r="AE93" s="248"/>
      <c r="AF93" s="248"/>
      <c r="AG93" s="96"/>
      <c r="AH93" s="96"/>
      <c r="AI93" s="183"/>
      <c r="AJ93" s="183"/>
      <c r="AK93" s="96"/>
      <c r="AL93" s="96"/>
      <c r="AM93" s="183"/>
      <c r="AN93" s="96"/>
      <c r="AO93" s="96"/>
      <c r="AP93" s="96"/>
      <c r="AQ93" s="183"/>
      <c r="AR93" s="183"/>
      <c r="AS93" s="96"/>
      <c r="AT93" s="96"/>
      <c r="AU93" s="180"/>
      <c r="AV93" s="96"/>
      <c r="AW93" s="96"/>
      <c r="AX93" s="96"/>
      <c r="AY93" s="96"/>
      <c r="AZ93" s="96"/>
      <c r="BA93" s="96"/>
      <c r="BB93" s="96"/>
      <c r="BC93" s="96"/>
    </row>
    <row r="94" spans="1:55">
      <c r="A94" s="177"/>
      <c r="B94" s="256"/>
      <c r="C94" s="183"/>
      <c r="D94" s="96"/>
      <c r="E94" s="96"/>
      <c r="F94" s="248"/>
      <c r="G94" s="248"/>
      <c r="H94" s="96"/>
      <c r="I94" s="96"/>
      <c r="J94" s="248"/>
      <c r="K94" s="248"/>
      <c r="L94" s="96"/>
      <c r="M94" s="96"/>
      <c r="N94" s="248"/>
      <c r="O94" s="248"/>
      <c r="P94" s="96"/>
      <c r="Q94" s="96"/>
      <c r="R94" s="248"/>
      <c r="S94" s="183"/>
      <c r="T94" s="96"/>
      <c r="U94" s="96"/>
      <c r="V94" s="248"/>
      <c r="W94" s="248"/>
      <c r="X94" s="96"/>
      <c r="Y94" s="96"/>
      <c r="Z94" s="177"/>
      <c r="AA94" s="248"/>
      <c r="AB94" s="248"/>
      <c r="AC94" s="96"/>
      <c r="AD94" s="96"/>
      <c r="AE94" s="248"/>
      <c r="AF94" s="248"/>
      <c r="AG94" s="96"/>
      <c r="AH94" s="96"/>
      <c r="AI94" s="183"/>
      <c r="AJ94" s="183"/>
      <c r="AK94" s="96"/>
      <c r="AL94" s="96"/>
      <c r="AM94" s="183"/>
      <c r="AN94" s="96"/>
      <c r="AO94" s="96"/>
      <c r="AP94" s="96"/>
      <c r="AQ94" s="183"/>
      <c r="AR94" s="183"/>
      <c r="AS94" s="96"/>
      <c r="AT94" s="96"/>
      <c r="AU94" s="177"/>
      <c r="AV94" s="96"/>
      <c r="AW94" s="96"/>
      <c r="AX94" s="96"/>
      <c r="AY94" s="96"/>
      <c r="AZ94" s="96"/>
      <c r="BA94" s="96"/>
      <c r="BB94" s="96"/>
      <c r="BC94" s="96"/>
    </row>
    <row r="95" spans="1:55">
      <c r="A95" s="177"/>
      <c r="B95" s="256"/>
      <c r="C95" s="183"/>
      <c r="D95" s="96"/>
      <c r="E95" s="96"/>
      <c r="F95" s="248"/>
      <c r="G95" s="248"/>
      <c r="H95" s="96"/>
      <c r="I95" s="96"/>
      <c r="J95" s="248"/>
      <c r="K95" s="248"/>
      <c r="L95" s="96"/>
      <c r="M95" s="96"/>
      <c r="N95" s="248"/>
      <c r="O95" s="248"/>
      <c r="P95" s="96"/>
      <c r="Q95" s="96"/>
      <c r="R95" s="248"/>
      <c r="S95" s="183"/>
      <c r="T95" s="96"/>
      <c r="U95" s="96"/>
      <c r="V95" s="248"/>
      <c r="W95" s="248"/>
      <c r="X95" s="96"/>
      <c r="Y95" s="96"/>
      <c r="Z95" s="177"/>
      <c r="AA95" s="248"/>
      <c r="AB95" s="248"/>
      <c r="AC95" s="96"/>
      <c r="AD95" s="96"/>
      <c r="AE95" s="248"/>
      <c r="AF95" s="248"/>
      <c r="AG95" s="96"/>
      <c r="AH95" s="96"/>
      <c r="AI95" s="183"/>
      <c r="AJ95" s="183"/>
      <c r="AK95" s="96"/>
      <c r="AL95" s="96"/>
      <c r="AM95" s="183"/>
      <c r="AN95" s="96"/>
      <c r="AO95" s="96"/>
      <c r="AP95" s="96"/>
      <c r="AQ95" s="183"/>
      <c r="AR95" s="183"/>
      <c r="AS95" s="96"/>
      <c r="AT95" s="96"/>
      <c r="AU95" s="177"/>
      <c r="AV95" s="96"/>
      <c r="AW95" s="96"/>
      <c r="AX95" s="96"/>
      <c r="AY95" s="96"/>
      <c r="AZ95" s="96"/>
      <c r="BA95" s="96"/>
      <c r="BB95" s="96"/>
      <c r="BC95" s="96"/>
    </row>
    <row r="96" spans="1:55">
      <c r="A96" s="177"/>
      <c r="B96" s="256"/>
      <c r="C96" s="183"/>
      <c r="D96" s="96"/>
      <c r="E96" s="96"/>
      <c r="F96" s="248"/>
      <c r="G96" s="248"/>
      <c r="H96" s="96"/>
      <c r="I96" s="96"/>
      <c r="J96" s="248"/>
      <c r="K96" s="248"/>
      <c r="L96" s="96"/>
      <c r="M96" s="96"/>
      <c r="N96" s="248"/>
      <c r="O96" s="248"/>
      <c r="P96" s="96"/>
      <c r="Q96" s="96"/>
      <c r="R96" s="248"/>
      <c r="S96" s="183"/>
      <c r="T96" s="96"/>
      <c r="U96" s="96"/>
      <c r="V96" s="248"/>
      <c r="W96" s="248"/>
      <c r="X96" s="96"/>
      <c r="Y96" s="96"/>
      <c r="Z96" s="177"/>
      <c r="AA96" s="248"/>
      <c r="AB96" s="248"/>
      <c r="AC96" s="96"/>
      <c r="AD96" s="96"/>
      <c r="AE96" s="248"/>
      <c r="AF96" s="248"/>
      <c r="AG96" s="96"/>
      <c r="AH96" s="96"/>
      <c r="AI96" s="183"/>
      <c r="AJ96" s="183"/>
      <c r="AK96" s="96"/>
      <c r="AL96" s="96"/>
      <c r="AM96" s="183"/>
      <c r="AN96" s="96"/>
      <c r="AO96" s="96"/>
      <c r="AP96" s="96"/>
      <c r="AQ96" s="183"/>
      <c r="AR96" s="183"/>
      <c r="AS96" s="96"/>
      <c r="AT96" s="96"/>
      <c r="AU96" s="177"/>
      <c r="AV96" s="96"/>
      <c r="AW96" s="96"/>
      <c r="AX96" s="96"/>
      <c r="AY96" s="96"/>
      <c r="AZ96" s="96"/>
      <c r="BA96" s="96"/>
      <c r="BB96" s="96"/>
      <c r="BC96" s="96"/>
    </row>
    <row r="97" spans="1:55">
      <c r="A97" s="177"/>
      <c r="B97" s="256"/>
      <c r="C97" s="183"/>
      <c r="D97" s="96"/>
      <c r="E97" s="96"/>
      <c r="F97" s="248"/>
      <c r="G97" s="248"/>
      <c r="H97" s="96"/>
      <c r="I97" s="96"/>
      <c r="J97" s="248"/>
      <c r="K97" s="248"/>
      <c r="L97" s="96"/>
      <c r="M97" s="96"/>
      <c r="N97" s="248"/>
      <c r="O97" s="248"/>
      <c r="P97" s="96"/>
      <c r="Q97" s="96"/>
      <c r="R97" s="248"/>
      <c r="S97" s="183"/>
      <c r="T97" s="96"/>
      <c r="U97" s="96"/>
      <c r="V97" s="248"/>
      <c r="W97" s="248"/>
      <c r="X97" s="96"/>
      <c r="Y97" s="96"/>
      <c r="Z97" s="177"/>
      <c r="AA97" s="248"/>
      <c r="AB97" s="248"/>
      <c r="AC97" s="96"/>
      <c r="AD97" s="96"/>
      <c r="AE97" s="248"/>
      <c r="AF97" s="248"/>
      <c r="AG97" s="96"/>
      <c r="AH97" s="96"/>
      <c r="AI97" s="183"/>
      <c r="AJ97" s="183"/>
      <c r="AK97" s="96"/>
      <c r="AL97" s="96"/>
      <c r="AM97" s="183"/>
      <c r="AN97" s="96"/>
      <c r="AO97" s="96"/>
      <c r="AP97" s="96"/>
      <c r="AQ97" s="183"/>
      <c r="AR97" s="183"/>
      <c r="AS97" s="96"/>
      <c r="AT97" s="96"/>
      <c r="AU97" s="177"/>
      <c r="AV97" s="96"/>
      <c r="AW97" s="96"/>
      <c r="AX97" s="96"/>
      <c r="AY97" s="96"/>
      <c r="AZ97" s="96"/>
      <c r="BA97" s="96"/>
      <c r="BB97" s="96"/>
      <c r="BC97" s="96"/>
    </row>
    <row r="98" spans="1:55">
      <c r="A98" s="177"/>
      <c r="B98" s="256"/>
      <c r="C98" s="183"/>
      <c r="D98" s="96"/>
      <c r="E98" s="96"/>
      <c r="F98" s="248"/>
      <c r="G98" s="248"/>
      <c r="H98" s="96"/>
      <c r="I98" s="96"/>
      <c r="J98" s="248"/>
      <c r="K98" s="248"/>
      <c r="L98" s="96"/>
      <c r="M98" s="96"/>
      <c r="N98" s="248"/>
      <c r="O98" s="248"/>
      <c r="P98" s="96"/>
      <c r="Q98" s="96"/>
      <c r="R98" s="248"/>
      <c r="S98" s="183"/>
      <c r="T98" s="96"/>
      <c r="U98" s="96"/>
      <c r="V98" s="248"/>
      <c r="W98" s="248"/>
      <c r="X98" s="96"/>
      <c r="Y98" s="96"/>
      <c r="Z98" s="177"/>
      <c r="AA98" s="248"/>
      <c r="AB98" s="248"/>
      <c r="AC98" s="96"/>
      <c r="AD98" s="96"/>
      <c r="AE98" s="248"/>
      <c r="AF98" s="248"/>
      <c r="AG98" s="96"/>
      <c r="AH98" s="96"/>
      <c r="AI98" s="183"/>
      <c r="AJ98" s="183"/>
      <c r="AK98" s="96"/>
      <c r="AL98" s="96"/>
      <c r="AM98" s="183"/>
      <c r="AN98" s="96"/>
      <c r="AO98" s="96"/>
      <c r="AP98" s="96"/>
      <c r="AQ98" s="183"/>
      <c r="AR98" s="183"/>
      <c r="AS98" s="96"/>
      <c r="AT98" s="96"/>
      <c r="AU98" s="177"/>
      <c r="AV98" s="96"/>
      <c r="AW98" s="96"/>
      <c r="AX98" s="96"/>
      <c r="AY98" s="96"/>
      <c r="AZ98" s="96"/>
      <c r="BA98" s="96"/>
      <c r="BB98" s="96"/>
      <c r="BC98" s="96"/>
    </row>
    <row r="99" spans="1:55">
      <c r="A99" s="177"/>
      <c r="B99" s="256"/>
      <c r="C99" s="183"/>
      <c r="D99" s="96"/>
      <c r="E99" s="96"/>
      <c r="F99" s="248"/>
      <c r="G99" s="248"/>
      <c r="H99" s="96"/>
      <c r="I99" s="96"/>
      <c r="J99" s="248"/>
      <c r="K99" s="248"/>
      <c r="L99" s="96"/>
      <c r="M99" s="96"/>
      <c r="N99" s="248"/>
      <c r="O99" s="248"/>
      <c r="P99" s="96"/>
      <c r="Q99" s="96"/>
      <c r="R99" s="248"/>
      <c r="S99" s="183"/>
      <c r="T99" s="96"/>
      <c r="U99" s="96"/>
      <c r="V99" s="248"/>
      <c r="W99" s="248"/>
      <c r="X99" s="96"/>
      <c r="Y99" s="96"/>
      <c r="Z99" s="177"/>
      <c r="AA99" s="248"/>
      <c r="AB99" s="248"/>
      <c r="AC99" s="96"/>
      <c r="AD99" s="96"/>
      <c r="AE99" s="248"/>
      <c r="AF99" s="248"/>
      <c r="AG99" s="96"/>
      <c r="AH99" s="96"/>
      <c r="AI99" s="183"/>
      <c r="AJ99" s="183"/>
      <c r="AK99" s="96"/>
      <c r="AL99" s="96"/>
      <c r="AM99" s="183"/>
      <c r="AN99" s="96"/>
      <c r="AO99" s="96"/>
      <c r="AP99" s="96"/>
      <c r="AQ99" s="183"/>
      <c r="AR99" s="183"/>
      <c r="AS99" s="96"/>
      <c r="AT99" s="96"/>
      <c r="AU99" s="177"/>
      <c r="AV99" s="96"/>
      <c r="AW99" s="96"/>
      <c r="AX99" s="96"/>
      <c r="AY99" s="96"/>
      <c r="AZ99" s="96"/>
      <c r="BA99" s="96"/>
      <c r="BB99" s="96"/>
      <c r="BC99" s="96"/>
    </row>
    <row r="100" spans="1:55">
      <c r="A100" s="177"/>
      <c r="B100" s="256"/>
      <c r="C100" s="183"/>
      <c r="D100" s="96"/>
      <c r="E100" s="96"/>
      <c r="F100" s="248"/>
      <c r="G100" s="248"/>
      <c r="H100" s="96"/>
      <c r="I100" s="96"/>
      <c r="J100" s="248"/>
      <c r="K100" s="248"/>
      <c r="L100" s="96"/>
      <c r="M100" s="96"/>
      <c r="N100" s="248"/>
      <c r="O100" s="248"/>
      <c r="P100" s="96"/>
      <c r="Q100" s="96"/>
      <c r="R100" s="248"/>
      <c r="S100" s="183"/>
      <c r="T100" s="96"/>
      <c r="U100" s="96"/>
      <c r="V100" s="248"/>
      <c r="W100" s="248"/>
      <c r="X100" s="96"/>
      <c r="Y100" s="96"/>
      <c r="Z100" s="177"/>
      <c r="AA100" s="248"/>
      <c r="AB100" s="248"/>
      <c r="AC100" s="96"/>
      <c r="AD100" s="96"/>
      <c r="AE100" s="248"/>
      <c r="AF100" s="248"/>
      <c r="AG100" s="96"/>
      <c r="AH100" s="96"/>
      <c r="AI100" s="183"/>
      <c r="AJ100" s="183"/>
      <c r="AK100" s="96"/>
      <c r="AL100" s="96"/>
      <c r="AM100" s="183"/>
      <c r="AN100" s="96"/>
      <c r="AO100" s="96"/>
      <c r="AP100" s="96"/>
      <c r="AQ100" s="183"/>
      <c r="AR100" s="183"/>
      <c r="AS100" s="96"/>
      <c r="AT100" s="96"/>
      <c r="AU100" s="177"/>
      <c r="AV100" s="96"/>
      <c r="AW100" s="96"/>
      <c r="AX100" s="96"/>
      <c r="AY100" s="96"/>
      <c r="AZ100" s="96"/>
      <c r="BA100" s="96"/>
      <c r="BB100" s="96"/>
      <c r="BC100" s="96"/>
    </row>
    <row r="101" spans="1:55">
      <c r="A101" s="177"/>
      <c r="B101" s="256"/>
      <c r="C101" s="183"/>
      <c r="D101" s="96"/>
      <c r="E101" s="96"/>
      <c r="F101" s="248"/>
      <c r="G101" s="248"/>
      <c r="H101" s="96"/>
      <c r="I101" s="96"/>
      <c r="J101" s="248"/>
      <c r="K101" s="248"/>
      <c r="L101" s="96"/>
      <c r="M101" s="96"/>
      <c r="N101" s="248"/>
      <c r="O101" s="248"/>
      <c r="P101" s="96"/>
      <c r="Q101" s="96"/>
      <c r="R101" s="248"/>
      <c r="S101" s="183"/>
      <c r="T101" s="96"/>
      <c r="U101" s="96"/>
      <c r="V101" s="248"/>
      <c r="W101" s="248"/>
      <c r="X101" s="96"/>
      <c r="Y101" s="96"/>
      <c r="Z101" s="177"/>
      <c r="AA101" s="248"/>
      <c r="AB101" s="248"/>
      <c r="AC101" s="96"/>
      <c r="AD101" s="96"/>
      <c r="AE101" s="248"/>
      <c r="AF101" s="248"/>
      <c r="AG101" s="96"/>
      <c r="AH101" s="96"/>
      <c r="AI101" s="183"/>
      <c r="AJ101" s="183"/>
      <c r="AK101" s="96"/>
      <c r="AL101" s="96"/>
      <c r="AM101" s="183"/>
      <c r="AN101" s="96"/>
      <c r="AO101" s="96"/>
      <c r="AP101" s="96"/>
      <c r="AQ101" s="183"/>
      <c r="AR101" s="183"/>
      <c r="AS101" s="96"/>
      <c r="AT101" s="96"/>
      <c r="AU101" s="177"/>
      <c r="AV101" s="96"/>
      <c r="AW101" s="96"/>
      <c r="AX101" s="96"/>
      <c r="AY101" s="96"/>
      <c r="AZ101" s="96"/>
      <c r="BA101" s="96"/>
      <c r="BB101" s="96"/>
      <c r="BC101" s="96"/>
    </row>
    <row r="102" spans="1:55">
      <c r="A102" s="180"/>
      <c r="B102" s="256"/>
      <c r="C102" s="183"/>
      <c r="D102" s="96"/>
      <c r="E102" s="96"/>
      <c r="F102" s="248"/>
      <c r="G102" s="248"/>
      <c r="H102" s="96"/>
      <c r="I102" s="96"/>
      <c r="J102" s="248"/>
      <c r="K102" s="248"/>
      <c r="L102" s="96"/>
      <c r="M102" s="96"/>
      <c r="N102" s="248"/>
      <c r="O102" s="248"/>
      <c r="P102" s="96"/>
      <c r="Q102" s="96"/>
      <c r="R102" s="248"/>
      <c r="S102" s="183"/>
      <c r="T102" s="96"/>
      <c r="U102" s="96"/>
      <c r="V102" s="248"/>
      <c r="W102" s="248"/>
      <c r="X102" s="96"/>
      <c r="Y102" s="96"/>
      <c r="Z102" s="180"/>
      <c r="AA102" s="248"/>
      <c r="AB102" s="248"/>
      <c r="AC102" s="96"/>
      <c r="AD102" s="96"/>
      <c r="AE102" s="248"/>
      <c r="AF102" s="248"/>
      <c r="AG102" s="96"/>
      <c r="AH102" s="96"/>
      <c r="AI102" s="183"/>
      <c r="AJ102" s="183"/>
      <c r="AK102" s="96"/>
      <c r="AL102" s="96"/>
      <c r="AM102" s="183"/>
      <c r="AN102" s="96"/>
      <c r="AO102" s="96"/>
      <c r="AP102" s="96"/>
      <c r="AQ102" s="183"/>
      <c r="AR102" s="183"/>
      <c r="AS102" s="96"/>
      <c r="AT102" s="96"/>
      <c r="AU102" s="180"/>
      <c r="AV102" s="96"/>
      <c r="AW102" s="96"/>
      <c r="AX102" s="96"/>
      <c r="AY102" s="96"/>
      <c r="AZ102" s="96"/>
      <c r="BA102" s="96"/>
      <c r="BB102" s="96"/>
      <c r="BC102" s="96"/>
    </row>
    <row r="103" spans="1:55">
      <c r="A103" s="177"/>
      <c r="B103" s="256"/>
      <c r="C103" s="183"/>
      <c r="D103" s="96"/>
      <c r="E103" s="96"/>
      <c r="F103" s="248"/>
      <c r="G103" s="248"/>
      <c r="H103" s="96"/>
      <c r="I103" s="96"/>
      <c r="J103" s="248"/>
      <c r="K103" s="248"/>
      <c r="L103" s="96"/>
      <c r="M103" s="96"/>
      <c r="N103" s="248"/>
      <c r="O103" s="248"/>
      <c r="P103" s="96"/>
      <c r="Q103" s="96"/>
      <c r="R103" s="248"/>
      <c r="S103" s="183"/>
      <c r="T103" s="96"/>
      <c r="U103" s="96"/>
      <c r="V103" s="248"/>
      <c r="W103" s="248"/>
      <c r="X103" s="96"/>
      <c r="Y103" s="96"/>
      <c r="Z103" s="177"/>
      <c r="AA103" s="248"/>
      <c r="AB103" s="248"/>
      <c r="AC103" s="96"/>
      <c r="AD103" s="96"/>
      <c r="AE103" s="248"/>
      <c r="AF103" s="248"/>
      <c r="AG103" s="96"/>
      <c r="AH103" s="96"/>
      <c r="AI103" s="183"/>
      <c r="AJ103" s="183"/>
      <c r="AK103" s="96"/>
      <c r="AL103" s="96"/>
      <c r="AM103" s="183"/>
      <c r="AN103" s="96"/>
      <c r="AO103" s="96"/>
      <c r="AP103" s="96"/>
      <c r="AQ103" s="183"/>
      <c r="AR103" s="183"/>
      <c r="AS103" s="96"/>
      <c r="AT103" s="96"/>
      <c r="AU103" s="177"/>
      <c r="AV103" s="96"/>
      <c r="AW103" s="96"/>
      <c r="AX103" s="96"/>
      <c r="AY103" s="96"/>
      <c r="AZ103" s="96"/>
      <c r="BA103" s="96"/>
      <c r="BB103" s="96"/>
      <c r="BC103" s="96"/>
    </row>
    <row r="104" spans="1:55">
      <c r="A104" s="177"/>
      <c r="B104" s="256"/>
      <c r="C104" s="183"/>
      <c r="D104" s="96"/>
      <c r="E104" s="96"/>
      <c r="F104" s="248"/>
      <c r="G104" s="248"/>
      <c r="H104" s="96"/>
      <c r="I104" s="96"/>
      <c r="J104" s="248"/>
      <c r="K104" s="248"/>
      <c r="L104" s="96"/>
      <c r="M104" s="96"/>
      <c r="N104" s="248"/>
      <c r="O104" s="248"/>
      <c r="P104" s="96"/>
      <c r="Q104" s="96"/>
      <c r="R104" s="248"/>
      <c r="S104" s="183"/>
      <c r="T104" s="96"/>
      <c r="U104" s="96"/>
      <c r="V104" s="248"/>
      <c r="W104" s="248"/>
      <c r="X104" s="96"/>
      <c r="Y104" s="96"/>
      <c r="Z104" s="177"/>
      <c r="AA104" s="248"/>
      <c r="AB104" s="248"/>
      <c r="AC104" s="96"/>
      <c r="AD104" s="96"/>
      <c r="AE104" s="248"/>
      <c r="AF104" s="248"/>
      <c r="AG104" s="96"/>
      <c r="AH104" s="96"/>
      <c r="AI104" s="183"/>
      <c r="AJ104" s="183"/>
      <c r="AK104" s="96"/>
      <c r="AL104" s="96"/>
      <c r="AM104" s="183"/>
      <c r="AN104" s="96"/>
      <c r="AO104" s="96"/>
      <c r="AP104" s="96"/>
      <c r="AQ104" s="183"/>
      <c r="AR104" s="183"/>
      <c r="AS104" s="96"/>
      <c r="AT104" s="96"/>
      <c r="AU104" s="177"/>
      <c r="AV104" s="96"/>
      <c r="AW104" s="96"/>
      <c r="AX104" s="96"/>
      <c r="AY104" s="96"/>
      <c r="AZ104" s="96"/>
      <c r="BA104" s="96"/>
      <c r="BB104" s="96"/>
      <c r="BC104" s="96"/>
    </row>
    <row r="105" spans="1:55">
      <c r="A105" s="177"/>
      <c r="B105" s="256"/>
      <c r="C105" s="183"/>
      <c r="D105" s="96"/>
      <c r="E105" s="96"/>
      <c r="F105" s="248"/>
      <c r="G105" s="248"/>
      <c r="H105" s="96"/>
      <c r="I105" s="96"/>
      <c r="J105" s="248"/>
      <c r="K105" s="248"/>
      <c r="L105" s="96"/>
      <c r="M105" s="96"/>
      <c r="N105" s="248"/>
      <c r="O105" s="248"/>
      <c r="P105" s="96"/>
      <c r="Q105" s="96"/>
      <c r="R105" s="248"/>
      <c r="S105" s="183"/>
      <c r="T105" s="96"/>
      <c r="U105" s="96"/>
      <c r="V105" s="248"/>
      <c r="W105" s="248"/>
      <c r="X105" s="96"/>
      <c r="Y105" s="96"/>
      <c r="Z105" s="177"/>
      <c r="AA105" s="248"/>
      <c r="AB105" s="248"/>
      <c r="AC105" s="96"/>
      <c r="AD105" s="96"/>
      <c r="AE105" s="248"/>
      <c r="AF105" s="248"/>
      <c r="AG105" s="96"/>
      <c r="AH105" s="96"/>
      <c r="AI105" s="183"/>
      <c r="AJ105" s="183"/>
      <c r="AK105" s="96"/>
      <c r="AL105" s="96"/>
      <c r="AM105" s="183"/>
      <c r="AN105" s="96"/>
      <c r="AO105" s="96"/>
      <c r="AP105" s="96"/>
      <c r="AQ105" s="183"/>
      <c r="AR105" s="183"/>
      <c r="AS105" s="96"/>
      <c r="AT105" s="96"/>
      <c r="AU105" s="177"/>
      <c r="AV105" s="96"/>
      <c r="AW105" s="96"/>
      <c r="AX105" s="96"/>
      <c r="AY105" s="96"/>
      <c r="AZ105" s="96"/>
      <c r="BA105" s="96"/>
      <c r="BB105" s="96"/>
      <c r="BC105" s="96"/>
    </row>
    <row r="106" spans="1:55">
      <c r="A106" s="177"/>
      <c r="B106" s="256"/>
      <c r="C106" s="183"/>
      <c r="D106" s="96"/>
      <c r="E106" s="96"/>
      <c r="F106" s="248"/>
      <c r="G106" s="248"/>
      <c r="H106" s="96"/>
      <c r="I106" s="96"/>
      <c r="J106" s="248"/>
      <c r="K106" s="248"/>
      <c r="L106" s="96"/>
      <c r="M106" s="96"/>
      <c r="N106" s="248"/>
      <c r="O106" s="248"/>
      <c r="P106" s="96"/>
      <c r="Q106" s="96"/>
      <c r="R106" s="248"/>
      <c r="S106" s="183"/>
      <c r="T106" s="96"/>
      <c r="U106" s="96"/>
      <c r="V106" s="248"/>
      <c r="W106" s="248"/>
      <c r="X106" s="96"/>
      <c r="Y106" s="96"/>
      <c r="Z106" s="177"/>
      <c r="AA106" s="248"/>
      <c r="AB106" s="248"/>
      <c r="AC106" s="96"/>
      <c r="AD106" s="96"/>
      <c r="AE106" s="248"/>
      <c r="AF106" s="248"/>
      <c r="AG106" s="96"/>
      <c r="AH106" s="96"/>
      <c r="AI106" s="183"/>
      <c r="AJ106" s="183"/>
      <c r="AK106" s="96"/>
      <c r="AL106" s="96"/>
      <c r="AM106" s="183"/>
      <c r="AN106" s="96"/>
      <c r="AO106" s="96"/>
      <c r="AP106" s="96"/>
      <c r="AQ106" s="183"/>
      <c r="AR106" s="183"/>
      <c r="AS106" s="96"/>
      <c r="AT106" s="96"/>
      <c r="AU106" s="177"/>
      <c r="AV106" s="96"/>
      <c r="AW106" s="96"/>
      <c r="AX106" s="96"/>
      <c r="AY106" s="96"/>
      <c r="AZ106" s="96"/>
      <c r="BA106" s="96"/>
      <c r="BB106" s="96"/>
      <c r="BC106" s="96"/>
    </row>
    <row r="107" spans="1:55">
      <c r="A107" s="177"/>
      <c r="B107" s="256"/>
      <c r="C107" s="183"/>
      <c r="D107" s="96"/>
      <c r="E107" s="96"/>
      <c r="F107" s="248"/>
      <c r="G107" s="248"/>
      <c r="H107" s="96"/>
      <c r="I107" s="96"/>
      <c r="J107" s="248"/>
      <c r="K107" s="248"/>
      <c r="L107" s="96"/>
      <c r="M107" s="96"/>
      <c r="N107" s="248"/>
      <c r="O107" s="248"/>
      <c r="P107" s="96"/>
      <c r="Q107" s="96"/>
      <c r="R107" s="248"/>
      <c r="S107" s="183"/>
      <c r="T107" s="96"/>
      <c r="U107" s="96"/>
      <c r="V107" s="248"/>
      <c r="W107" s="248"/>
      <c r="X107" s="96"/>
      <c r="Y107" s="96"/>
      <c r="Z107" s="177"/>
      <c r="AA107" s="248"/>
      <c r="AB107" s="248"/>
      <c r="AC107" s="96"/>
      <c r="AD107" s="96"/>
      <c r="AE107" s="248"/>
      <c r="AF107" s="248"/>
      <c r="AG107" s="96"/>
      <c r="AH107" s="96"/>
      <c r="AI107" s="183"/>
      <c r="AJ107" s="183"/>
      <c r="AK107" s="96"/>
      <c r="AL107" s="96"/>
      <c r="AM107" s="183"/>
      <c r="AN107" s="96"/>
      <c r="AO107" s="96"/>
      <c r="AP107" s="96"/>
      <c r="AQ107" s="183"/>
      <c r="AR107" s="183"/>
      <c r="AS107" s="96"/>
      <c r="AT107" s="96"/>
      <c r="AU107" s="177"/>
      <c r="AV107" s="96"/>
      <c r="AW107" s="96"/>
      <c r="AX107" s="96"/>
      <c r="AY107" s="96"/>
      <c r="AZ107" s="96"/>
      <c r="BA107" s="96"/>
      <c r="BB107" s="96"/>
      <c r="BC107" s="96"/>
    </row>
    <row r="108" spans="1:55">
      <c r="A108" s="177"/>
      <c r="B108" s="256"/>
      <c r="C108" s="183"/>
      <c r="D108" s="96"/>
      <c r="E108" s="96"/>
      <c r="F108" s="248"/>
      <c r="G108" s="248"/>
      <c r="H108" s="96"/>
      <c r="I108" s="96"/>
      <c r="J108" s="248"/>
      <c r="K108" s="248"/>
      <c r="L108" s="96"/>
      <c r="M108" s="96"/>
      <c r="N108" s="248"/>
      <c r="O108" s="248"/>
      <c r="P108" s="96"/>
      <c r="Q108" s="96"/>
      <c r="R108" s="248"/>
      <c r="S108" s="183"/>
      <c r="T108" s="96"/>
      <c r="U108" s="96"/>
      <c r="V108" s="248"/>
      <c r="W108" s="248"/>
      <c r="X108" s="96"/>
      <c r="Y108" s="96"/>
      <c r="Z108" s="177"/>
      <c r="AA108" s="248"/>
      <c r="AB108" s="248"/>
      <c r="AC108" s="96"/>
      <c r="AD108" s="96"/>
      <c r="AE108" s="248"/>
      <c r="AF108" s="248"/>
      <c r="AG108" s="96"/>
      <c r="AH108" s="96"/>
      <c r="AI108" s="183"/>
      <c r="AJ108" s="183"/>
      <c r="AK108" s="96"/>
      <c r="AL108" s="96"/>
      <c r="AM108" s="183"/>
      <c r="AN108" s="96"/>
      <c r="AO108" s="96"/>
      <c r="AP108" s="96"/>
      <c r="AQ108" s="183"/>
      <c r="AR108" s="183"/>
      <c r="AS108" s="96"/>
      <c r="AT108" s="96"/>
      <c r="AU108" s="177"/>
      <c r="AV108" s="96"/>
      <c r="AW108" s="96"/>
      <c r="AX108" s="96"/>
      <c r="AY108" s="96"/>
      <c r="AZ108" s="96"/>
      <c r="BA108" s="96"/>
      <c r="BB108" s="96"/>
      <c r="BC108" s="96"/>
    </row>
    <row r="109" spans="1:55">
      <c r="A109" s="177"/>
      <c r="B109" s="256"/>
      <c r="C109" s="183"/>
      <c r="D109" s="96"/>
      <c r="E109" s="96"/>
      <c r="F109" s="248"/>
      <c r="G109" s="248"/>
      <c r="H109" s="96"/>
      <c r="I109" s="96"/>
      <c r="J109" s="248"/>
      <c r="K109" s="248"/>
      <c r="L109" s="96"/>
      <c r="M109" s="96"/>
      <c r="N109" s="248"/>
      <c r="O109" s="248"/>
      <c r="P109" s="96"/>
      <c r="Q109" s="96"/>
      <c r="R109" s="248"/>
      <c r="S109" s="183"/>
      <c r="T109" s="96"/>
      <c r="U109" s="96"/>
      <c r="V109" s="248"/>
      <c r="W109" s="248"/>
      <c r="X109" s="96"/>
      <c r="Y109" s="96"/>
      <c r="Z109" s="177"/>
      <c r="AA109" s="248"/>
      <c r="AB109" s="248"/>
      <c r="AC109" s="96"/>
      <c r="AD109" s="96"/>
      <c r="AE109" s="248"/>
      <c r="AF109" s="248"/>
      <c r="AG109" s="96"/>
      <c r="AH109" s="96"/>
      <c r="AI109" s="183"/>
      <c r="AJ109" s="183"/>
      <c r="AK109" s="96"/>
      <c r="AL109" s="96"/>
      <c r="AM109" s="183"/>
      <c r="AN109" s="96"/>
      <c r="AO109" s="96"/>
      <c r="AP109" s="96"/>
      <c r="AQ109" s="183"/>
      <c r="AR109" s="183"/>
      <c r="AS109" s="96"/>
      <c r="AT109" s="96"/>
      <c r="AU109" s="177"/>
      <c r="AV109" s="96"/>
      <c r="AW109" s="96"/>
      <c r="AX109" s="96"/>
      <c r="AY109" s="96"/>
      <c r="AZ109" s="96"/>
      <c r="BA109" s="96"/>
      <c r="BB109" s="96"/>
      <c r="BC109" s="96"/>
    </row>
    <row r="110" spans="1:55">
      <c r="A110" s="177"/>
      <c r="B110" s="256"/>
      <c r="C110" s="183"/>
      <c r="D110" s="96"/>
      <c r="E110" s="96"/>
      <c r="F110" s="248"/>
      <c r="G110" s="248"/>
      <c r="H110" s="96"/>
      <c r="I110" s="96"/>
      <c r="J110" s="248"/>
      <c r="K110" s="248"/>
      <c r="L110" s="96"/>
      <c r="M110" s="96"/>
      <c r="N110" s="248"/>
      <c r="O110" s="248"/>
      <c r="P110" s="96"/>
      <c r="Q110" s="96"/>
      <c r="R110" s="248"/>
      <c r="S110" s="183"/>
      <c r="T110" s="96"/>
      <c r="U110" s="96"/>
      <c r="V110" s="248"/>
      <c r="W110" s="248"/>
      <c r="X110" s="96"/>
      <c r="Y110" s="96"/>
      <c r="Z110" s="177"/>
      <c r="AA110" s="248"/>
      <c r="AB110" s="248"/>
      <c r="AC110" s="96"/>
      <c r="AD110" s="96"/>
      <c r="AE110" s="248"/>
      <c r="AF110" s="248"/>
      <c r="AG110" s="96"/>
      <c r="AH110" s="96"/>
      <c r="AI110" s="183"/>
      <c r="AJ110" s="183"/>
      <c r="AK110" s="96"/>
      <c r="AL110" s="96"/>
      <c r="AM110" s="183"/>
      <c r="AN110" s="96"/>
      <c r="AO110" s="96"/>
      <c r="AP110" s="96"/>
      <c r="AQ110" s="183"/>
      <c r="AR110" s="183"/>
      <c r="AS110" s="96"/>
      <c r="AT110" s="96"/>
      <c r="AU110" s="177"/>
      <c r="AV110" s="96"/>
      <c r="AW110" s="96"/>
      <c r="AX110" s="96"/>
      <c r="AY110" s="96"/>
      <c r="AZ110" s="96"/>
      <c r="BA110" s="96"/>
      <c r="BB110" s="96"/>
      <c r="BC110" s="96"/>
    </row>
    <row r="111" spans="1:55">
      <c r="A111" s="177"/>
      <c r="B111" s="256"/>
      <c r="C111" s="183"/>
      <c r="D111" s="96"/>
      <c r="E111" s="96"/>
      <c r="F111" s="248"/>
      <c r="G111" s="248"/>
      <c r="H111" s="96"/>
      <c r="I111" s="96"/>
      <c r="J111" s="248"/>
      <c r="K111" s="248"/>
      <c r="L111" s="96"/>
      <c r="M111" s="96"/>
      <c r="N111" s="248"/>
      <c r="O111" s="248"/>
      <c r="P111" s="96"/>
      <c r="Q111" s="96"/>
      <c r="R111" s="248"/>
      <c r="S111" s="183"/>
      <c r="T111" s="96"/>
      <c r="U111" s="96"/>
      <c r="V111" s="248"/>
      <c r="W111" s="248"/>
      <c r="X111" s="96"/>
      <c r="Y111" s="96"/>
      <c r="Z111" s="177"/>
      <c r="AA111" s="248"/>
      <c r="AB111" s="248"/>
      <c r="AC111" s="96"/>
      <c r="AD111" s="96"/>
      <c r="AE111" s="248"/>
      <c r="AF111" s="248"/>
      <c r="AG111" s="96"/>
      <c r="AH111" s="96"/>
      <c r="AI111" s="183"/>
      <c r="AJ111" s="183"/>
      <c r="AK111" s="96"/>
      <c r="AL111" s="96"/>
      <c r="AM111" s="183"/>
      <c r="AN111" s="96"/>
      <c r="AO111" s="96"/>
      <c r="AP111" s="96"/>
      <c r="AQ111" s="183"/>
      <c r="AR111" s="183"/>
      <c r="AS111" s="96"/>
      <c r="AT111" s="96"/>
      <c r="AU111" s="177"/>
      <c r="AV111" s="96"/>
      <c r="AW111" s="96"/>
      <c r="AX111" s="96"/>
      <c r="AY111" s="96"/>
      <c r="AZ111" s="96"/>
      <c r="BA111" s="96"/>
      <c r="BB111" s="96"/>
      <c r="BC111" s="96"/>
    </row>
    <row r="112" spans="1:55">
      <c r="A112" s="177"/>
      <c r="B112" s="256"/>
      <c r="C112" s="183"/>
      <c r="D112" s="96"/>
      <c r="E112" s="96"/>
      <c r="F112" s="248"/>
      <c r="G112" s="248"/>
      <c r="H112" s="96"/>
      <c r="I112" s="96"/>
      <c r="J112" s="248"/>
      <c r="K112" s="248"/>
      <c r="L112" s="96"/>
      <c r="M112" s="96"/>
      <c r="N112" s="248"/>
      <c r="O112" s="248"/>
      <c r="P112" s="96"/>
      <c r="Q112" s="96"/>
      <c r="R112" s="248"/>
      <c r="S112" s="183"/>
      <c r="T112" s="96"/>
      <c r="U112" s="96"/>
      <c r="V112" s="248"/>
      <c r="W112" s="248"/>
      <c r="X112" s="96"/>
      <c r="Y112" s="96"/>
      <c r="Z112" s="177"/>
      <c r="AA112" s="248"/>
      <c r="AB112" s="248"/>
      <c r="AC112" s="96"/>
      <c r="AD112" s="96"/>
      <c r="AE112" s="248"/>
      <c r="AF112" s="248"/>
      <c r="AG112" s="96"/>
      <c r="AH112" s="96"/>
      <c r="AI112" s="183"/>
      <c r="AJ112" s="183"/>
      <c r="AK112" s="96"/>
      <c r="AL112" s="96"/>
      <c r="AM112" s="183"/>
      <c r="AN112" s="96"/>
      <c r="AO112" s="96"/>
      <c r="AP112" s="96"/>
      <c r="AQ112" s="183"/>
      <c r="AR112" s="183"/>
      <c r="AS112" s="96"/>
      <c r="AT112" s="96"/>
      <c r="AU112" s="177"/>
      <c r="AV112" s="96"/>
      <c r="AW112" s="96"/>
      <c r="AX112" s="96"/>
      <c r="AY112" s="96"/>
      <c r="AZ112" s="96"/>
      <c r="BA112" s="96"/>
      <c r="BB112" s="96"/>
      <c r="BC112" s="96"/>
    </row>
    <row r="113" spans="1:55">
      <c r="A113" s="177"/>
      <c r="B113" s="256"/>
      <c r="C113" s="183"/>
      <c r="D113" s="96"/>
      <c r="E113" s="96"/>
      <c r="F113" s="248"/>
      <c r="G113" s="248"/>
      <c r="H113" s="96"/>
      <c r="I113" s="96"/>
      <c r="J113" s="248"/>
      <c r="K113" s="248"/>
      <c r="L113" s="96"/>
      <c r="M113" s="96"/>
      <c r="N113" s="248"/>
      <c r="O113" s="248"/>
      <c r="P113" s="96"/>
      <c r="Q113" s="96"/>
      <c r="R113" s="248"/>
      <c r="S113" s="183"/>
      <c r="T113" s="96"/>
      <c r="U113" s="96"/>
      <c r="V113" s="248"/>
      <c r="W113" s="248"/>
      <c r="X113" s="96"/>
      <c r="Y113" s="96"/>
      <c r="Z113" s="177"/>
      <c r="AA113" s="248"/>
      <c r="AB113" s="248"/>
      <c r="AC113" s="96"/>
      <c r="AD113" s="96"/>
      <c r="AE113" s="248"/>
      <c r="AF113" s="248"/>
      <c r="AG113" s="96"/>
      <c r="AH113" s="96"/>
      <c r="AI113" s="183"/>
      <c r="AJ113" s="183"/>
      <c r="AK113" s="96"/>
      <c r="AL113" s="96"/>
      <c r="AM113" s="183"/>
      <c r="AN113" s="96"/>
      <c r="AO113" s="96"/>
      <c r="AP113" s="96"/>
      <c r="AQ113" s="183"/>
      <c r="AR113" s="183"/>
      <c r="AS113" s="96"/>
      <c r="AT113" s="96"/>
      <c r="AU113" s="177"/>
      <c r="AV113" s="96"/>
      <c r="AW113" s="96"/>
      <c r="AX113" s="96"/>
      <c r="AY113" s="96"/>
      <c r="AZ113" s="96"/>
      <c r="BA113" s="96"/>
      <c r="BB113" s="96"/>
      <c r="BC113" s="96"/>
    </row>
    <row r="114" spans="1:55">
      <c r="A114" s="177"/>
      <c r="B114" s="256"/>
      <c r="C114" s="183"/>
      <c r="D114" s="96"/>
      <c r="E114" s="96"/>
      <c r="F114" s="248"/>
      <c r="G114" s="248"/>
      <c r="H114" s="96"/>
      <c r="I114" s="96"/>
      <c r="J114" s="248"/>
      <c r="K114" s="248"/>
      <c r="L114" s="96"/>
      <c r="M114" s="96"/>
      <c r="N114" s="248"/>
      <c r="O114" s="248"/>
      <c r="P114" s="96"/>
      <c r="Q114" s="96"/>
      <c r="R114" s="248"/>
      <c r="S114" s="183"/>
      <c r="T114" s="96"/>
      <c r="U114" s="96"/>
      <c r="V114" s="248"/>
      <c r="W114" s="248"/>
      <c r="X114" s="96"/>
      <c r="Y114" s="96"/>
      <c r="Z114" s="177"/>
      <c r="AA114" s="248"/>
      <c r="AB114" s="248"/>
      <c r="AC114" s="96"/>
      <c r="AD114" s="96"/>
      <c r="AE114" s="248"/>
      <c r="AF114" s="248"/>
      <c r="AG114" s="96"/>
      <c r="AH114" s="96"/>
      <c r="AI114" s="183"/>
      <c r="AJ114" s="183"/>
      <c r="AK114" s="96"/>
      <c r="AL114" s="96"/>
      <c r="AM114" s="183"/>
      <c r="AN114" s="96"/>
      <c r="AO114" s="96"/>
      <c r="AP114" s="96"/>
      <c r="AQ114" s="183"/>
      <c r="AR114" s="183"/>
      <c r="AS114" s="96"/>
      <c r="AT114" s="96"/>
      <c r="AU114" s="177"/>
      <c r="AV114" s="96"/>
      <c r="AW114" s="96"/>
      <c r="AX114" s="96"/>
      <c r="AY114" s="96"/>
      <c r="AZ114" s="96"/>
      <c r="BA114" s="96"/>
      <c r="BB114" s="96"/>
      <c r="BC114" s="96"/>
    </row>
    <row r="115" spans="1:55">
      <c r="A115" s="177"/>
      <c r="B115" s="256"/>
      <c r="C115" s="183"/>
      <c r="D115" s="96"/>
      <c r="E115" s="96"/>
      <c r="F115" s="248"/>
      <c r="G115" s="248"/>
      <c r="H115" s="96"/>
      <c r="I115" s="96"/>
      <c r="J115" s="248"/>
      <c r="K115" s="248"/>
      <c r="L115" s="96"/>
      <c r="M115" s="96"/>
      <c r="N115" s="248"/>
      <c r="O115" s="248"/>
      <c r="P115" s="96"/>
      <c r="Q115" s="96"/>
      <c r="R115" s="248"/>
      <c r="S115" s="183"/>
      <c r="T115" s="96"/>
      <c r="U115" s="96"/>
      <c r="V115" s="248"/>
      <c r="W115" s="248"/>
      <c r="X115" s="96"/>
      <c r="Y115" s="96"/>
      <c r="Z115" s="177"/>
      <c r="AA115" s="248"/>
      <c r="AB115" s="248"/>
      <c r="AC115" s="96"/>
      <c r="AD115" s="96"/>
      <c r="AE115" s="248"/>
      <c r="AF115" s="248"/>
      <c r="AG115" s="96"/>
      <c r="AH115" s="96"/>
      <c r="AI115" s="183"/>
      <c r="AJ115" s="183"/>
      <c r="AK115" s="96"/>
      <c r="AL115" s="96"/>
      <c r="AM115" s="183"/>
      <c r="AN115" s="96"/>
      <c r="AO115" s="96"/>
      <c r="AP115" s="96"/>
      <c r="AQ115" s="183"/>
      <c r="AR115" s="183"/>
      <c r="AS115" s="96"/>
      <c r="AT115" s="96"/>
      <c r="AU115" s="177"/>
      <c r="AV115" s="96"/>
      <c r="AW115" s="96"/>
      <c r="AX115" s="96"/>
      <c r="AY115" s="96"/>
      <c r="AZ115" s="96"/>
      <c r="BA115" s="96"/>
      <c r="BB115" s="96"/>
      <c r="BC115" s="96"/>
    </row>
    <row r="116" spans="1:55">
      <c r="A116" s="177"/>
      <c r="B116" s="256"/>
      <c r="C116" s="183"/>
      <c r="D116" s="96"/>
      <c r="E116" s="96"/>
      <c r="F116" s="248"/>
      <c r="G116" s="248"/>
      <c r="H116" s="96"/>
      <c r="I116" s="96"/>
      <c r="J116" s="248"/>
      <c r="K116" s="248"/>
      <c r="L116" s="96"/>
      <c r="M116" s="96"/>
      <c r="N116" s="248"/>
      <c r="O116" s="248"/>
      <c r="P116" s="96"/>
      <c r="Q116" s="96"/>
      <c r="R116" s="248"/>
      <c r="S116" s="183"/>
      <c r="T116" s="96"/>
      <c r="U116" s="96"/>
      <c r="V116" s="248"/>
      <c r="W116" s="248"/>
      <c r="X116" s="96"/>
      <c r="Y116" s="96"/>
      <c r="Z116" s="177"/>
      <c r="AA116" s="248"/>
      <c r="AB116" s="248"/>
      <c r="AC116" s="96"/>
      <c r="AD116" s="96"/>
      <c r="AE116" s="248"/>
      <c r="AF116" s="248"/>
      <c r="AG116" s="96"/>
      <c r="AH116" s="96"/>
      <c r="AI116" s="183"/>
      <c r="AJ116" s="183"/>
      <c r="AK116" s="96"/>
      <c r="AL116" s="96"/>
      <c r="AM116" s="183"/>
      <c r="AN116" s="96"/>
      <c r="AO116" s="96"/>
      <c r="AP116" s="96"/>
      <c r="AQ116" s="183"/>
      <c r="AR116" s="183"/>
      <c r="AS116" s="96"/>
      <c r="AT116" s="96"/>
      <c r="AU116" s="177"/>
      <c r="AV116" s="96"/>
      <c r="AW116" s="96"/>
      <c r="AX116" s="96"/>
      <c r="AY116" s="96"/>
      <c r="AZ116" s="96"/>
      <c r="BA116" s="96"/>
      <c r="BB116" s="96"/>
      <c r="BC116" s="96"/>
    </row>
    <row r="117" spans="1:55">
      <c r="A117" s="177"/>
      <c r="B117" s="256"/>
      <c r="C117" s="183"/>
      <c r="D117" s="96"/>
      <c r="E117" s="96"/>
      <c r="F117" s="248"/>
      <c r="G117" s="248"/>
      <c r="H117" s="96"/>
      <c r="I117" s="96"/>
      <c r="J117" s="248"/>
      <c r="K117" s="248"/>
      <c r="L117" s="96"/>
      <c r="M117" s="96"/>
      <c r="N117" s="248"/>
      <c r="O117" s="248"/>
      <c r="P117" s="96"/>
      <c r="Q117" s="96"/>
      <c r="R117" s="248"/>
      <c r="S117" s="183"/>
      <c r="T117" s="96"/>
      <c r="U117" s="96"/>
      <c r="V117" s="248"/>
      <c r="W117" s="248"/>
      <c r="X117" s="96"/>
      <c r="Y117" s="96"/>
      <c r="Z117" s="177"/>
      <c r="AA117" s="248"/>
      <c r="AB117" s="248"/>
      <c r="AC117" s="96"/>
      <c r="AD117" s="96"/>
      <c r="AE117" s="248"/>
      <c r="AF117" s="248"/>
      <c r="AG117" s="96"/>
      <c r="AH117" s="96"/>
      <c r="AI117" s="183"/>
      <c r="AJ117" s="183"/>
      <c r="AK117" s="96"/>
      <c r="AL117" s="96"/>
      <c r="AM117" s="183"/>
      <c r="AN117" s="96"/>
      <c r="AO117" s="96"/>
      <c r="AP117" s="96"/>
      <c r="AQ117" s="183"/>
      <c r="AR117" s="183"/>
      <c r="AS117" s="96"/>
      <c r="AT117" s="96"/>
      <c r="AU117" s="177"/>
      <c r="AV117" s="96"/>
      <c r="AW117" s="96"/>
      <c r="AX117" s="96"/>
      <c r="AY117" s="96"/>
      <c r="AZ117" s="96"/>
      <c r="BA117" s="96"/>
      <c r="BB117" s="96"/>
      <c r="BC117" s="96"/>
    </row>
    <row r="118" spans="1:55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</row>
    <row r="119" spans="1:55">
      <c r="A119" s="96"/>
      <c r="B119" s="96"/>
      <c r="C119" s="90"/>
      <c r="D119" s="96"/>
      <c r="E119" s="165"/>
      <c r="F119" s="96"/>
      <c r="G119" s="96"/>
      <c r="H119" s="96"/>
      <c r="I119" s="165"/>
      <c r="J119" s="96"/>
      <c r="K119" s="96"/>
      <c r="L119" s="96"/>
      <c r="M119" s="165"/>
      <c r="N119" s="96"/>
      <c r="O119" s="90"/>
      <c r="P119" s="96"/>
      <c r="Q119" s="165"/>
      <c r="R119" s="96"/>
      <c r="S119" s="90"/>
      <c r="T119" s="96"/>
      <c r="U119" s="165"/>
      <c r="V119" s="96"/>
      <c r="W119" s="96"/>
      <c r="X119" s="96"/>
      <c r="Y119" s="165"/>
      <c r="Z119" s="96"/>
      <c r="AA119" s="96"/>
      <c r="AB119" s="96"/>
      <c r="AC119" s="96"/>
      <c r="AD119" s="165"/>
      <c r="AE119" s="96"/>
      <c r="AF119" s="96"/>
      <c r="AG119" s="96"/>
      <c r="AH119" s="165"/>
      <c r="AI119" s="96"/>
      <c r="AJ119" s="90"/>
      <c r="AK119" s="96"/>
      <c r="AL119" s="165"/>
      <c r="AM119" s="96"/>
      <c r="AN119" s="90"/>
      <c r="AO119" s="96"/>
      <c r="AP119" s="165"/>
      <c r="AQ119" s="96"/>
      <c r="AR119" s="90"/>
      <c r="AS119" s="96"/>
      <c r="AT119" s="165"/>
      <c r="AU119" s="96"/>
      <c r="AV119" s="96"/>
      <c r="AW119" s="96"/>
      <c r="AX119" s="96"/>
      <c r="AY119" s="96"/>
      <c r="AZ119" s="96"/>
      <c r="BA119" s="96"/>
      <c r="BB119" s="96"/>
      <c r="BC119" s="96"/>
    </row>
    <row r="120" spans="1:55">
      <c r="A120" s="177"/>
      <c r="B120" s="96"/>
      <c r="C120" s="177"/>
      <c r="D120" s="177"/>
      <c r="E120" s="177"/>
      <c r="F120" s="96"/>
      <c r="G120" s="96"/>
      <c r="H120" s="177"/>
      <c r="I120" s="177"/>
      <c r="J120" s="96"/>
      <c r="K120" s="96"/>
      <c r="L120" s="177"/>
      <c r="M120" s="177"/>
      <c r="N120" s="177"/>
      <c r="O120" s="177"/>
      <c r="P120" s="177"/>
      <c r="Q120" s="177"/>
      <c r="R120" s="96"/>
      <c r="S120" s="177"/>
      <c r="T120" s="177"/>
      <c r="U120" s="177"/>
      <c r="V120" s="96"/>
      <c r="W120" s="96"/>
      <c r="X120" s="177"/>
      <c r="Y120" s="177"/>
      <c r="Z120" s="177"/>
      <c r="AA120" s="96"/>
      <c r="AB120" s="96"/>
      <c r="AC120" s="177"/>
      <c r="AD120" s="177"/>
      <c r="AE120" s="96"/>
      <c r="AF120" s="96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96"/>
      <c r="AY120" s="96"/>
      <c r="AZ120" s="96"/>
      <c r="BA120" s="96"/>
      <c r="BB120" s="96"/>
      <c r="BC120" s="96"/>
    </row>
    <row r="121" spans="1:55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  <c r="AQ121" s="96"/>
      <c r="AR121" s="96"/>
      <c r="AS121" s="96"/>
      <c r="AT121" s="96"/>
      <c r="AU121" s="96"/>
      <c r="AV121" s="96"/>
      <c r="AW121" s="96"/>
      <c r="AX121" s="96"/>
      <c r="AY121" s="96"/>
      <c r="AZ121" s="96"/>
      <c r="BA121" s="96"/>
      <c r="BB121" s="96"/>
      <c r="BC121" s="96"/>
    </row>
    <row r="122" spans="1:55">
      <c r="A122" s="96"/>
      <c r="B122" s="96"/>
      <c r="C122" s="90"/>
      <c r="D122" s="90"/>
      <c r="E122" s="90"/>
      <c r="F122" s="96"/>
      <c r="G122" s="96"/>
      <c r="H122" s="96"/>
      <c r="I122" s="96"/>
      <c r="J122" s="96"/>
      <c r="K122" s="96"/>
      <c r="L122" s="96"/>
      <c r="M122" s="96"/>
      <c r="N122" s="90"/>
      <c r="O122" s="90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0"/>
      <c r="AD122" s="90"/>
      <c r="AE122" s="96"/>
      <c r="AF122" s="96"/>
      <c r="AG122" s="96"/>
      <c r="AH122" s="96"/>
      <c r="AI122" s="96"/>
      <c r="AJ122" s="96"/>
      <c r="AK122" s="96"/>
      <c r="AL122" s="96"/>
      <c r="AM122" s="90"/>
      <c r="AN122" s="90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</row>
    <row r="123" spans="1:55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6"/>
      <c r="BC123" s="96"/>
    </row>
    <row r="124" spans="1:55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</row>
    <row r="125" spans="1:55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</row>
    <row r="126" spans="1:55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</row>
    <row r="127" spans="1:55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183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</row>
    <row r="128" spans="1:55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</row>
    <row r="129" spans="1:55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</row>
    <row r="130" spans="1:55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</row>
    <row r="131" spans="1:55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</row>
  </sheetData>
  <mergeCells count="8">
    <mergeCell ref="R2:X2"/>
    <mergeCell ref="AQ2:AW2"/>
    <mergeCell ref="F81:H81"/>
    <mergeCell ref="AE81:AG81"/>
    <mergeCell ref="A6:A14"/>
    <mergeCell ref="Z6:Z14"/>
    <mergeCell ref="AV8:AW8"/>
    <mergeCell ref="AV9:AW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156"/>
  <sheetViews>
    <sheetView topLeftCell="A44" zoomScale="85" zoomScaleNormal="85" workbookViewId="0">
      <selection activeCell="X68" sqref="X68"/>
    </sheetView>
  </sheetViews>
  <sheetFormatPr defaultRowHeight="12.75"/>
  <cols>
    <col min="1" max="1" width="5.7109375" style="153" customWidth="1"/>
    <col min="2" max="3" width="9.85546875" style="153" customWidth="1"/>
    <col min="4" max="5" width="5.85546875" style="153" customWidth="1"/>
    <col min="6" max="7" width="9.85546875" style="153" customWidth="1"/>
    <col min="8" max="9" width="5.85546875" style="153" customWidth="1"/>
    <col min="10" max="11" width="9.85546875" style="153" customWidth="1"/>
    <col min="12" max="13" width="5.85546875" style="153" customWidth="1"/>
    <col min="14" max="15" width="9.85546875" style="153" customWidth="1"/>
    <col min="16" max="17" width="5.85546875" style="153" customWidth="1"/>
    <col min="18" max="19" width="9.85546875" style="153" customWidth="1"/>
    <col min="20" max="21" width="5.85546875" style="153" customWidth="1"/>
    <col min="22" max="22" width="5.7109375" style="153" customWidth="1"/>
    <col min="23" max="24" width="9.85546875" style="153" customWidth="1"/>
    <col min="25" max="25" width="10" style="153" customWidth="1"/>
    <col min="26" max="26" width="5.7109375" style="153" customWidth="1"/>
    <col min="27" max="27" width="8.5703125" style="153" customWidth="1"/>
    <col min="28" max="28" width="7.7109375" style="153" customWidth="1"/>
    <col min="29" max="29" width="7.28515625" style="153" customWidth="1"/>
    <col min="30" max="30" width="6.5703125" style="153" customWidth="1"/>
    <col min="31" max="31" width="8.5703125" style="153" customWidth="1"/>
    <col min="32" max="32" width="8" style="153" customWidth="1"/>
    <col min="33" max="34" width="6.140625" style="153" customWidth="1"/>
    <col min="35" max="35" width="8.140625" style="153" customWidth="1"/>
    <col min="36" max="36" width="7.7109375" style="153" customWidth="1"/>
    <col min="37" max="38" width="7.140625" style="153" customWidth="1"/>
    <col min="39" max="39" width="7.7109375" style="153" customWidth="1"/>
    <col min="40" max="42" width="7.140625" style="153" customWidth="1"/>
    <col min="43" max="43" width="8.28515625" style="153" customWidth="1"/>
    <col min="44" max="44" width="7.7109375" style="153" customWidth="1"/>
    <col min="45" max="46" width="7.140625" style="153" customWidth="1"/>
    <col min="47" max="47" width="8.140625" style="153" customWidth="1"/>
    <col min="48" max="48" width="12.85546875" style="153" customWidth="1"/>
    <col min="49" max="49" width="12" style="153" customWidth="1"/>
    <col min="50" max="50" width="9.140625" style="153"/>
    <col min="51" max="51" width="11.28515625" style="153" customWidth="1"/>
    <col min="52" max="52" width="12.140625" style="153" customWidth="1"/>
    <col min="53" max="16384" width="9.140625" style="153"/>
  </cols>
  <sheetData>
    <row r="1" spans="1:24" s="188" customFormat="1">
      <c r="B1" s="188">
        <v>77</v>
      </c>
      <c r="C1" s="188">
        <v>78</v>
      </c>
      <c r="F1" s="188">
        <v>7</v>
      </c>
      <c r="G1" s="188">
        <v>8</v>
      </c>
      <c r="J1" s="188">
        <v>87</v>
      </c>
      <c r="K1" s="188">
        <v>88</v>
      </c>
    </row>
    <row r="2" spans="1:24" ht="18.75">
      <c r="A2" s="189" t="s">
        <v>20</v>
      </c>
      <c r="B2" s="189"/>
      <c r="C2" s="189"/>
      <c r="D2" s="189"/>
      <c r="E2" s="189"/>
      <c r="F2" s="164"/>
      <c r="G2" s="82" t="str">
        <f>CONCATENATE(TEXT(Данные!$B$1,"ДД ММММ ГГГГ"), "   г.")</f>
        <v>15 Июнь 2022   г.</v>
      </c>
      <c r="H2" s="164"/>
      <c r="I2" s="278"/>
      <c r="K2" s="191" t="s">
        <v>25</v>
      </c>
      <c r="L2" s="192"/>
      <c r="M2" s="193"/>
      <c r="N2" s="193"/>
      <c r="Q2" s="189" t="s">
        <v>65</v>
      </c>
      <c r="R2" s="335" t="s">
        <v>67</v>
      </c>
      <c r="S2" s="341"/>
      <c r="T2" s="341"/>
      <c r="U2" s="341"/>
      <c r="V2" s="341"/>
      <c r="W2" s="341"/>
      <c r="X2" s="341"/>
    </row>
    <row r="3" spans="1:24">
      <c r="F3" s="194" t="s">
        <v>21</v>
      </c>
      <c r="U3" s="194" t="s">
        <v>23</v>
      </c>
    </row>
    <row r="4" spans="1:24" ht="19.5">
      <c r="A4" s="153" t="s">
        <v>16</v>
      </c>
      <c r="B4" s="164"/>
      <c r="C4" s="195" t="s">
        <v>170</v>
      </c>
      <c r="D4" s="164"/>
      <c r="E4" s="164"/>
      <c r="F4" s="164"/>
      <c r="G4" s="164"/>
      <c r="H4" s="164"/>
      <c r="I4" s="164"/>
      <c r="K4" s="189" t="s">
        <v>24</v>
      </c>
      <c r="N4" s="164"/>
      <c r="O4" s="196">
        <v>10</v>
      </c>
      <c r="P4" s="164"/>
      <c r="Q4" s="189" t="s">
        <v>26</v>
      </c>
    </row>
    <row r="5" spans="1:24" ht="13.5" thickBot="1">
      <c r="B5" s="194" t="s">
        <v>19</v>
      </c>
      <c r="K5" s="189"/>
      <c r="L5" s="189"/>
      <c r="N5" s="197"/>
      <c r="O5" s="198"/>
      <c r="P5" s="197"/>
      <c r="W5" s="153" t="s">
        <v>2</v>
      </c>
    </row>
    <row r="6" spans="1:24">
      <c r="A6" s="321" t="s">
        <v>58</v>
      </c>
      <c r="B6" s="200" t="s">
        <v>17</v>
      </c>
      <c r="C6" s="201"/>
      <c r="D6" s="202">
        <v>12</v>
      </c>
      <c r="E6" s="203"/>
      <c r="F6" s="200" t="s">
        <v>153</v>
      </c>
      <c r="G6" s="201"/>
      <c r="H6" s="202"/>
      <c r="I6" s="203"/>
      <c r="J6" s="343" t="s">
        <v>172</v>
      </c>
      <c r="K6" s="344"/>
      <c r="L6" s="344"/>
      <c r="M6" s="345"/>
      <c r="N6" s="200" t="s">
        <v>17</v>
      </c>
      <c r="O6" s="201"/>
      <c r="P6" s="202" t="s">
        <v>2</v>
      </c>
      <c r="Q6" s="203"/>
      <c r="R6" s="200" t="s">
        <v>17</v>
      </c>
      <c r="S6" s="201"/>
      <c r="T6" s="202" t="s">
        <v>2</v>
      </c>
      <c r="U6" s="202"/>
      <c r="V6" s="321" t="s">
        <v>58</v>
      </c>
      <c r="W6" s="201" t="s">
        <v>2</v>
      </c>
      <c r="X6" s="204"/>
    </row>
    <row r="7" spans="1:24">
      <c r="A7" s="322"/>
      <c r="B7" s="205" t="s">
        <v>18</v>
      </c>
      <c r="C7" s="197"/>
      <c r="D7" s="197"/>
      <c r="E7" s="206"/>
      <c r="F7" s="205" t="s">
        <v>18</v>
      </c>
      <c r="G7" s="197"/>
      <c r="H7" s="197"/>
      <c r="I7" s="206"/>
      <c r="J7" s="205" t="s">
        <v>18</v>
      </c>
      <c r="K7" s="197"/>
      <c r="L7" s="197"/>
      <c r="M7" s="206"/>
      <c r="N7" s="205" t="s">
        <v>18</v>
      </c>
      <c r="O7" s="197"/>
      <c r="P7" s="197"/>
      <c r="Q7" s="206"/>
      <c r="R7" s="205" t="s">
        <v>18</v>
      </c>
      <c r="S7" s="197"/>
      <c r="T7" s="197"/>
      <c r="U7" s="197"/>
      <c r="V7" s="322"/>
      <c r="W7" s="197"/>
      <c r="X7" s="206"/>
    </row>
    <row r="8" spans="1:24">
      <c r="A8" s="322"/>
      <c r="B8" s="207" t="s">
        <v>171</v>
      </c>
      <c r="C8" s="164"/>
      <c r="D8" s="164"/>
      <c r="E8" s="208"/>
      <c r="F8" s="207"/>
      <c r="G8" s="164"/>
      <c r="H8" s="164"/>
      <c r="I8" s="208"/>
      <c r="J8" s="207"/>
      <c r="K8" s="164"/>
      <c r="L8" s="164"/>
      <c r="M8" s="208"/>
      <c r="N8" s="207"/>
      <c r="O8" s="164"/>
      <c r="P8" s="164"/>
      <c r="Q8" s="208"/>
      <c r="R8" s="207"/>
      <c r="S8" s="164"/>
      <c r="T8" s="164"/>
      <c r="U8" s="164"/>
      <c r="V8" s="322"/>
      <c r="W8" s="332" t="s">
        <v>51</v>
      </c>
      <c r="X8" s="333"/>
    </row>
    <row r="9" spans="1:24">
      <c r="A9" s="322"/>
      <c r="B9" s="209" t="s">
        <v>15</v>
      </c>
      <c r="C9" s="279" t="s">
        <v>164</v>
      </c>
      <c r="D9" s="210"/>
      <c r="E9" s="211"/>
      <c r="F9" s="209" t="s">
        <v>15</v>
      </c>
      <c r="G9" s="279"/>
      <c r="H9" s="279"/>
      <c r="I9" s="211"/>
      <c r="J9" s="209" t="s">
        <v>15</v>
      </c>
      <c r="K9" s="210"/>
      <c r="L9" s="210"/>
      <c r="M9" s="211"/>
      <c r="N9" s="209" t="s">
        <v>15</v>
      </c>
      <c r="O9" s="210" t="s">
        <v>2</v>
      </c>
      <c r="P9" s="210"/>
      <c r="Q9" s="211"/>
      <c r="R9" s="209" t="s">
        <v>15</v>
      </c>
      <c r="S9" s="210" t="s">
        <v>2</v>
      </c>
      <c r="T9" s="210"/>
      <c r="U9" s="210"/>
      <c r="V9" s="322"/>
      <c r="W9" s="332" t="s">
        <v>52</v>
      </c>
      <c r="X9" s="333"/>
    </row>
    <row r="10" spans="1:24">
      <c r="A10" s="322"/>
      <c r="B10" s="207" t="s">
        <v>14</v>
      </c>
      <c r="C10" s="164"/>
      <c r="D10" s="210">
        <v>360</v>
      </c>
      <c r="E10" s="212">
        <v>2000</v>
      </c>
      <c r="F10" s="207" t="s">
        <v>14</v>
      </c>
      <c r="G10" s="164"/>
      <c r="H10" s="210"/>
      <c r="I10" s="212">
        <v>80</v>
      </c>
      <c r="J10" s="207" t="s">
        <v>14</v>
      </c>
      <c r="K10" s="164"/>
      <c r="L10" s="210"/>
      <c r="M10" s="212">
        <v>2000</v>
      </c>
      <c r="N10" s="207" t="s">
        <v>14</v>
      </c>
      <c r="O10" s="164"/>
      <c r="P10" s="210">
        <v>0</v>
      </c>
      <c r="Q10" s="212">
        <v>2000</v>
      </c>
      <c r="R10" s="207" t="s">
        <v>14</v>
      </c>
      <c r="S10" s="164"/>
      <c r="T10" s="210">
        <v>0</v>
      </c>
      <c r="U10" s="213">
        <v>1000</v>
      </c>
      <c r="V10" s="322"/>
      <c r="W10" s="197" t="s">
        <v>2</v>
      </c>
      <c r="X10" s="214"/>
    </row>
    <row r="11" spans="1:24">
      <c r="A11" s="322"/>
      <c r="B11" s="209" t="s">
        <v>7</v>
      </c>
      <c r="C11" s="215"/>
      <c r="D11" s="216" t="s">
        <v>9</v>
      </c>
      <c r="E11" s="217"/>
      <c r="F11" s="209" t="s">
        <v>7</v>
      </c>
      <c r="G11" s="215"/>
      <c r="H11" s="216" t="s">
        <v>9</v>
      </c>
      <c r="I11" s="217"/>
      <c r="J11" s="209" t="s">
        <v>7</v>
      </c>
      <c r="K11" s="215"/>
      <c r="L11" s="216" t="s">
        <v>9</v>
      </c>
      <c r="M11" s="217"/>
      <c r="N11" s="209" t="s">
        <v>7</v>
      </c>
      <c r="O11" s="215"/>
      <c r="P11" s="216" t="s">
        <v>9</v>
      </c>
      <c r="Q11" s="217"/>
      <c r="R11" s="209" t="s">
        <v>7</v>
      </c>
      <c r="S11" s="215"/>
      <c r="T11" s="216" t="s">
        <v>9</v>
      </c>
      <c r="U11" s="218"/>
      <c r="V11" s="322"/>
      <c r="W11" s="197" t="s">
        <v>2</v>
      </c>
      <c r="X11" s="206"/>
    </row>
    <row r="12" spans="1:24" ht="13.5" thickBot="1">
      <c r="A12" s="322"/>
      <c r="B12" s="207" t="s">
        <v>8</v>
      </c>
      <c r="C12" s="219"/>
      <c r="D12" s="143"/>
      <c r="E12" s="208"/>
      <c r="F12" s="207" t="s">
        <v>8</v>
      </c>
      <c r="G12" s="219"/>
      <c r="H12" s="143"/>
      <c r="I12" s="208"/>
      <c r="J12" s="207" t="s">
        <v>8</v>
      </c>
      <c r="K12" s="219"/>
      <c r="L12" s="143"/>
      <c r="M12" s="208"/>
      <c r="N12" s="207" t="s">
        <v>8</v>
      </c>
      <c r="O12" s="219"/>
      <c r="P12" s="143"/>
      <c r="Q12" s="208"/>
      <c r="R12" s="207" t="s">
        <v>8</v>
      </c>
      <c r="S12" s="219"/>
      <c r="T12" s="143"/>
      <c r="U12" s="164"/>
      <c r="V12" s="322"/>
      <c r="W12" s="220"/>
      <c r="X12" s="221"/>
    </row>
    <row r="13" spans="1:24">
      <c r="A13" s="322"/>
      <c r="B13" s="128" t="s">
        <v>3</v>
      </c>
      <c r="C13" s="125" t="s">
        <v>5</v>
      </c>
      <c r="D13" s="125" t="s">
        <v>10</v>
      </c>
      <c r="E13" s="126" t="s">
        <v>12</v>
      </c>
      <c r="F13" s="128" t="s">
        <v>3</v>
      </c>
      <c r="G13" s="125" t="s">
        <v>5</v>
      </c>
      <c r="H13" s="125" t="s">
        <v>10</v>
      </c>
      <c r="I13" s="126" t="s">
        <v>12</v>
      </c>
      <c r="J13" s="128" t="s">
        <v>3</v>
      </c>
      <c r="K13" s="125" t="s">
        <v>5</v>
      </c>
      <c r="L13" s="125" t="s">
        <v>10</v>
      </c>
      <c r="M13" s="126" t="s">
        <v>12</v>
      </c>
      <c r="N13" s="128" t="s">
        <v>3</v>
      </c>
      <c r="O13" s="125" t="s">
        <v>5</v>
      </c>
      <c r="P13" s="125" t="s">
        <v>10</v>
      </c>
      <c r="Q13" s="126" t="s">
        <v>12</v>
      </c>
      <c r="R13" s="128" t="s">
        <v>3</v>
      </c>
      <c r="S13" s="125" t="s">
        <v>5</v>
      </c>
      <c r="T13" s="125" t="s">
        <v>10</v>
      </c>
      <c r="U13" s="222" t="s">
        <v>12</v>
      </c>
      <c r="V13" s="322"/>
      <c r="W13" s="223" t="s">
        <v>10</v>
      </c>
      <c r="X13" s="224" t="s">
        <v>12</v>
      </c>
    </row>
    <row r="14" spans="1:24" ht="13.5" thickBot="1">
      <c r="A14" s="323"/>
      <c r="B14" s="225" t="s">
        <v>4</v>
      </c>
      <c r="C14" s="226" t="s">
        <v>6</v>
      </c>
      <c r="D14" s="226" t="s">
        <v>11</v>
      </c>
      <c r="E14" s="224" t="s">
        <v>13</v>
      </c>
      <c r="F14" s="225" t="s">
        <v>4</v>
      </c>
      <c r="G14" s="226" t="s">
        <v>6</v>
      </c>
      <c r="H14" s="226" t="s">
        <v>11</v>
      </c>
      <c r="I14" s="224" t="s">
        <v>13</v>
      </c>
      <c r="J14" s="138" t="s">
        <v>4</v>
      </c>
      <c r="K14" s="135" t="s">
        <v>6</v>
      </c>
      <c r="L14" s="135" t="s">
        <v>11</v>
      </c>
      <c r="M14" s="136" t="s">
        <v>13</v>
      </c>
      <c r="N14" s="138" t="s">
        <v>4</v>
      </c>
      <c r="O14" s="135" t="s">
        <v>6</v>
      </c>
      <c r="P14" s="135" t="s">
        <v>11</v>
      </c>
      <c r="Q14" s="136" t="s">
        <v>13</v>
      </c>
      <c r="R14" s="225" t="s">
        <v>4</v>
      </c>
      <c r="S14" s="226" t="s">
        <v>6</v>
      </c>
      <c r="T14" s="226" t="s">
        <v>11</v>
      </c>
      <c r="U14" s="227" t="s">
        <v>13</v>
      </c>
      <c r="V14" s="323"/>
      <c r="W14" s="228" t="s">
        <v>11</v>
      </c>
      <c r="X14" s="136" t="s">
        <v>13</v>
      </c>
    </row>
    <row r="15" spans="1:24" ht="13.5" thickBot="1">
      <c r="A15" s="139">
        <f ca="1">INDIRECT(ADDRESS(Данные!$A7,4,1,1,"Данные"), 1)</f>
        <v>44727</v>
      </c>
      <c r="B15" s="144">
        <v>1040.48</v>
      </c>
      <c r="C15" s="145">
        <v>702.16</v>
      </c>
      <c r="D15" s="299"/>
      <c r="E15" s="300"/>
      <c r="F15" s="144"/>
      <c r="G15" s="145"/>
      <c r="H15" s="146"/>
      <c r="I15" s="149"/>
      <c r="J15" s="144"/>
      <c r="K15" s="145"/>
      <c r="L15" s="146" t="s">
        <v>2</v>
      </c>
      <c r="M15" s="149" t="s">
        <v>2</v>
      </c>
      <c r="N15" s="144"/>
      <c r="O15" s="146"/>
      <c r="P15" s="146" t="s">
        <v>2</v>
      </c>
      <c r="Q15" s="147" t="s">
        <v>2</v>
      </c>
      <c r="R15" s="229"/>
      <c r="S15" s="145"/>
      <c r="T15" s="146" t="s">
        <v>2</v>
      </c>
      <c r="U15" s="203" t="s">
        <v>2</v>
      </c>
      <c r="V15" s="150">
        <f ca="1">$A15</f>
        <v>44727</v>
      </c>
      <c r="W15" s="142" t="s">
        <v>2</v>
      </c>
      <c r="X15" s="152" t="s">
        <v>2</v>
      </c>
    </row>
    <row r="16" spans="1:24" ht="13.5" thickBot="1">
      <c r="A16" s="310"/>
      <c r="B16" s="140"/>
      <c r="C16" s="140"/>
      <c r="D16" s="185"/>
      <c r="E16" s="187"/>
      <c r="F16" s="140"/>
      <c r="G16" s="140"/>
      <c r="H16" s="142"/>
      <c r="I16" s="143"/>
      <c r="J16" s="140"/>
      <c r="K16" s="140"/>
      <c r="L16" s="142"/>
      <c r="M16" s="152"/>
      <c r="N16" s="140"/>
      <c r="O16" s="142"/>
      <c r="P16" s="142"/>
      <c r="Q16" s="143"/>
      <c r="R16" s="232"/>
      <c r="S16" s="141"/>
      <c r="T16" s="142"/>
      <c r="U16" s="208"/>
      <c r="V16" s="150"/>
      <c r="W16" s="142"/>
      <c r="X16" s="152"/>
    </row>
    <row r="17" spans="1:24" ht="13.5" thickBot="1">
      <c r="A17" s="154">
        <f ca="1">INDIRECT(ADDRESS(Данные!$A8,4,1,1,"Данные"), 1)</f>
        <v>44727.041666666664</v>
      </c>
      <c r="B17" s="144">
        <v>1040.5</v>
      </c>
      <c r="C17" s="145">
        <v>702.18</v>
      </c>
      <c r="D17" s="184">
        <f>(B17-B15)*D$10 * (3 - Данные!$A8 + Данные!$A7)</f>
        <v>7.1999999999934516</v>
      </c>
      <c r="E17" s="184">
        <f>(C17-C15)*D$10 * (3 - Данные!$A8 + Данные!$A7)</f>
        <v>7.1999999999934516</v>
      </c>
      <c r="F17" s="155"/>
      <c r="G17" s="155"/>
      <c r="H17" s="184">
        <f>(F17-F15)*H$10 * (3 - Данные!$A8 + Данные!$A7)</f>
        <v>0</v>
      </c>
      <c r="I17" s="184">
        <f>(G17-G15)*H$10 * (3 - Данные!$A8 + Данные!$A7)</f>
        <v>0</v>
      </c>
      <c r="J17" s="155"/>
      <c r="K17" s="155"/>
      <c r="L17" s="184">
        <f>(J17-J15)*L10</f>
        <v>0</v>
      </c>
      <c r="M17" s="233">
        <f>(K17-K15)*M10</f>
        <v>0</v>
      </c>
      <c r="N17" s="155"/>
      <c r="O17" s="156"/>
      <c r="P17" s="184">
        <f>(N17-N15)*P10</f>
        <v>0</v>
      </c>
      <c r="Q17" s="234">
        <f>(O17-O15)*Q10</f>
        <v>0</v>
      </c>
      <c r="R17" s="148"/>
      <c r="S17" s="157"/>
      <c r="T17" s="184">
        <f>(R17-R15)*T10</f>
        <v>0</v>
      </c>
      <c r="U17" s="235">
        <f>(S17-S15)*U10</f>
        <v>0</v>
      </c>
      <c r="V17" s="150">
        <f t="shared" ref="V17:V63" ca="1" si="0">$A17</f>
        <v>44727.041666666664</v>
      </c>
      <c r="W17" s="185">
        <f>D17+H17+L17+P17+T17</f>
        <v>7.1999999999934516</v>
      </c>
      <c r="X17" s="250">
        <f>E17+I17+M17+Q17+U17</f>
        <v>7.1999999999934516</v>
      </c>
    </row>
    <row r="18" spans="1:24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233"/>
      <c r="N18" s="155"/>
      <c r="O18" s="156"/>
      <c r="P18" s="184"/>
      <c r="Q18" s="234"/>
      <c r="R18" s="148"/>
      <c r="S18" s="157"/>
      <c r="T18" s="184"/>
      <c r="U18" s="235"/>
      <c r="V18" s="150"/>
      <c r="W18" s="185"/>
      <c r="X18" s="250"/>
    </row>
    <row r="19" spans="1:24" ht="13.5" thickBot="1">
      <c r="A19" s="154">
        <f ca="1">INDIRECT(ADDRESS(Данные!$A9,4,1,1,"Данные"), 1)</f>
        <v>44727.083333333336</v>
      </c>
      <c r="B19" s="144">
        <v>1040.52</v>
      </c>
      <c r="C19" s="145">
        <v>702.2</v>
      </c>
      <c r="D19" s="184">
        <f>(B19-B17)*D$10 * (3 - Данные!$A9 + Данные!$A8)</f>
        <v>7.1999999999934516</v>
      </c>
      <c r="E19" s="184">
        <f>(C19-C17)*D$10 * (3 - Данные!$A9 + Данные!$A8)</f>
        <v>7.2000000000343789</v>
      </c>
      <c r="F19" s="155"/>
      <c r="G19" s="155"/>
      <c r="H19" s="184">
        <f>(F19-F17)*H$10 * (3 - Данные!$A9 + Данные!$A8)</f>
        <v>0</v>
      </c>
      <c r="I19" s="184">
        <f>(G19-G17)*H$10 * (3 - Данные!$A9 + Данные!$A8)</f>
        <v>0</v>
      </c>
      <c r="J19" s="155"/>
      <c r="K19" s="155"/>
      <c r="L19" s="184">
        <f>(J19-J17)*L10</f>
        <v>0</v>
      </c>
      <c r="M19" s="233">
        <f>(K19-K17)*M10</f>
        <v>0</v>
      </c>
      <c r="N19" s="155"/>
      <c r="O19" s="156"/>
      <c r="P19" s="184">
        <f>(N19-N17)*P10</f>
        <v>0</v>
      </c>
      <c r="Q19" s="234">
        <f>(O19-O17)*Q10</f>
        <v>0</v>
      </c>
      <c r="R19" s="148"/>
      <c r="S19" s="157"/>
      <c r="T19" s="184">
        <f>(R19-R17)*T10</f>
        <v>0</v>
      </c>
      <c r="U19" s="235">
        <f>(S19-S17)*U10</f>
        <v>0</v>
      </c>
      <c r="V19" s="150">
        <f t="shared" ca="1" si="0"/>
        <v>44727.083333333336</v>
      </c>
      <c r="W19" s="185">
        <f t="shared" ref="W19:X63" si="1">D19+H19+L19+P19+T19</f>
        <v>7.1999999999934516</v>
      </c>
      <c r="X19" s="250">
        <f t="shared" si="1"/>
        <v>7.2000000000343789</v>
      </c>
    </row>
    <row r="20" spans="1:24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233"/>
      <c r="N20" s="155"/>
      <c r="O20" s="156"/>
      <c r="P20" s="184"/>
      <c r="Q20" s="234"/>
      <c r="R20" s="148"/>
      <c r="S20" s="157"/>
      <c r="T20" s="184"/>
      <c r="U20" s="235"/>
      <c r="V20" s="150"/>
      <c r="W20" s="185"/>
      <c r="X20" s="250"/>
    </row>
    <row r="21" spans="1:24" ht="13.5" thickBot="1">
      <c r="A21" s="154">
        <f ca="1">INDIRECT(ADDRESS(Данные!$A10,4,1,1,"Данные"), 1)</f>
        <v>44727.125</v>
      </c>
      <c r="B21" s="144">
        <v>1040.53</v>
      </c>
      <c r="C21" s="145">
        <v>702.22</v>
      </c>
      <c r="D21" s="184">
        <f>(B21-B19)*D$10 * (3 - Данные!$A10 + Данные!$A9)</f>
        <v>3.5999999999967258</v>
      </c>
      <c r="E21" s="184">
        <f>(C21-C19)*D$10 * (3 - Данные!$A10 + Данные!$A9)</f>
        <v>7.1999999999934516</v>
      </c>
      <c r="F21" s="155"/>
      <c r="G21" s="155"/>
      <c r="H21" s="184">
        <f>(F21-F19)*H$10 * (3 - Данные!$A10 + Данные!$A9)</f>
        <v>0</v>
      </c>
      <c r="I21" s="184">
        <f>(G21-G19)*H$10 * (3 - Данные!$A10 + Данные!$A9)</f>
        <v>0</v>
      </c>
      <c r="J21" s="155"/>
      <c r="K21" s="155"/>
      <c r="L21" s="184">
        <f>(J21-J19)*L10</f>
        <v>0</v>
      </c>
      <c r="M21" s="233">
        <f>(K21-K19)*M10</f>
        <v>0</v>
      </c>
      <c r="N21" s="155"/>
      <c r="O21" s="156"/>
      <c r="P21" s="184">
        <f>(N21-N19)*P10</f>
        <v>0</v>
      </c>
      <c r="Q21" s="234">
        <f>(O21-O19)*Q10</f>
        <v>0</v>
      </c>
      <c r="R21" s="148"/>
      <c r="S21" s="157"/>
      <c r="T21" s="184">
        <f>(R21-R19)*T10</f>
        <v>0</v>
      </c>
      <c r="U21" s="235">
        <f>(S21-S19)*U10</f>
        <v>0</v>
      </c>
      <c r="V21" s="150">
        <f t="shared" ca="1" si="0"/>
        <v>44727.125</v>
      </c>
      <c r="W21" s="185">
        <f t="shared" si="1"/>
        <v>3.5999999999967258</v>
      </c>
      <c r="X21" s="250">
        <f t="shared" si="1"/>
        <v>7.1999999999934516</v>
      </c>
    </row>
    <row r="22" spans="1:24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233"/>
      <c r="N22" s="155"/>
      <c r="O22" s="156"/>
      <c r="P22" s="184"/>
      <c r="Q22" s="234"/>
      <c r="R22" s="148"/>
      <c r="S22" s="157"/>
      <c r="T22" s="184"/>
      <c r="U22" s="235"/>
      <c r="V22" s="150"/>
      <c r="W22" s="185"/>
      <c r="X22" s="250"/>
    </row>
    <row r="23" spans="1:24" ht="13.5" thickBot="1">
      <c r="A23" s="154">
        <f ca="1">INDIRECT(ADDRESS(Данные!$A11,4,1,1,"Данные"), 1)</f>
        <v>44727.166666666664</v>
      </c>
      <c r="B23" s="144">
        <v>1040.55</v>
      </c>
      <c r="C23" s="145">
        <v>702.24</v>
      </c>
      <c r="D23" s="184">
        <f>(B23-B21)*D$10 * (3 - Данные!$A11 + Данные!$A10)</f>
        <v>7.1999999999934516</v>
      </c>
      <c r="E23" s="184">
        <f>(C23-C21)*D$10 * (3 - Данные!$A11 + Данные!$A10)</f>
        <v>7.1999999999934516</v>
      </c>
      <c r="F23" s="155"/>
      <c r="G23" s="155"/>
      <c r="H23" s="184">
        <f>(F23-F21)*H$10 * (3 - Данные!$A11 + Данные!$A10)</f>
        <v>0</v>
      </c>
      <c r="I23" s="184">
        <f>(G23-G21)*H$10 * (3 - Данные!$A11 + Данные!$A10)</f>
        <v>0</v>
      </c>
      <c r="J23" s="155"/>
      <c r="K23" s="155"/>
      <c r="L23" s="184">
        <f>(J23-J21)*L10</f>
        <v>0</v>
      </c>
      <c r="M23" s="233">
        <f>(K23-K21)*M10</f>
        <v>0</v>
      </c>
      <c r="N23" s="155"/>
      <c r="O23" s="156"/>
      <c r="P23" s="184">
        <f>(N23-N21)*P10</f>
        <v>0</v>
      </c>
      <c r="Q23" s="234">
        <f>(O23-O21)*Q10</f>
        <v>0</v>
      </c>
      <c r="R23" s="148"/>
      <c r="S23" s="157"/>
      <c r="T23" s="184">
        <f>(R23-R21)*T10</f>
        <v>0</v>
      </c>
      <c r="U23" s="235">
        <f>(S23-S21)*U10</f>
        <v>0</v>
      </c>
      <c r="V23" s="150">
        <f t="shared" ca="1" si="0"/>
        <v>44727.166666666664</v>
      </c>
      <c r="W23" s="185">
        <f t="shared" si="1"/>
        <v>7.1999999999934516</v>
      </c>
      <c r="X23" s="250">
        <f t="shared" si="1"/>
        <v>7.1999999999934516</v>
      </c>
    </row>
    <row r="24" spans="1:24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233"/>
      <c r="N24" s="155"/>
      <c r="O24" s="156"/>
      <c r="P24" s="184"/>
      <c r="Q24" s="234"/>
      <c r="R24" s="148"/>
      <c r="S24" s="157"/>
      <c r="T24" s="184"/>
      <c r="U24" s="235"/>
      <c r="V24" s="150"/>
      <c r="W24" s="185"/>
      <c r="X24" s="250"/>
    </row>
    <row r="25" spans="1:24" ht="13.5" thickBot="1">
      <c r="A25" s="154">
        <f ca="1">INDIRECT(ADDRESS(Данные!$A12,4,1,1,"Данные"), 1)</f>
        <v>44727.208333333336</v>
      </c>
      <c r="B25" s="144">
        <v>1040.57</v>
      </c>
      <c r="C25" s="145">
        <v>702.25</v>
      </c>
      <c r="D25" s="184">
        <f>(B25-B23)*D$10 * (3 - Данные!$A12 + Данные!$A11)</f>
        <v>7.1999999999934516</v>
      </c>
      <c r="E25" s="184">
        <f>(C25-C23)*D$10 * (3 - Данные!$A12 + Данные!$A11)</f>
        <v>3.5999999999967258</v>
      </c>
      <c r="F25" s="155"/>
      <c r="G25" s="155"/>
      <c r="H25" s="184">
        <f>(F25-F23)*H$10 * (3 - Данные!$A12 + Данные!$A11)</f>
        <v>0</v>
      </c>
      <c r="I25" s="184">
        <f>(G25-G23)*H$10 * (3 - Данные!$A12 + Данные!$A11)</f>
        <v>0</v>
      </c>
      <c r="J25" s="155"/>
      <c r="K25" s="155"/>
      <c r="L25" s="184">
        <f>(J25-J23)*L10</f>
        <v>0</v>
      </c>
      <c r="M25" s="233">
        <f>(K25-K23)*M10</f>
        <v>0</v>
      </c>
      <c r="N25" s="155"/>
      <c r="O25" s="156"/>
      <c r="P25" s="184">
        <f>(N25-N23)*P10</f>
        <v>0</v>
      </c>
      <c r="Q25" s="234">
        <f>(O25-O23)*Q10</f>
        <v>0</v>
      </c>
      <c r="R25" s="148"/>
      <c r="S25" s="157"/>
      <c r="T25" s="184">
        <f>(R25-R23)*T10</f>
        <v>0</v>
      </c>
      <c r="U25" s="235">
        <f>(S25-S23)*U10</f>
        <v>0</v>
      </c>
      <c r="V25" s="150">
        <f t="shared" ca="1" si="0"/>
        <v>44727.208333333336</v>
      </c>
      <c r="W25" s="185">
        <f t="shared" si="1"/>
        <v>7.1999999999934516</v>
      </c>
      <c r="X25" s="250">
        <f t="shared" si="1"/>
        <v>3.5999999999967258</v>
      </c>
    </row>
    <row r="26" spans="1:24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233"/>
      <c r="N26" s="155"/>
      <c r="O26" s="156"/>
      <c r="P26" s="184"/>
      <c r="Q26" s="234"/>
      <c r="R26" s="148"/>
      <c r="S26" s="157"/>
      <c r="T26" s="184"/>
      <c r="U26" s="235"/>
      <c r="V26" s="150"/>
      <c r="W26" s="185"/>
      <c r="X26" s="250"/>
    </row>
    <row r="27" spans="1:24" ht="13.5" thickBot="1">
      <c r="A27" s="154">
        <f ca="1">INDIRECT(ADDRESS(Данные!$A13,4,1,1,"Данные"), 1)</f>
        <v>44727.25</v>
      </c>
      <c r="B27" s="144">
        <v>1040.5899999999999</v>
      </c>
      <c r="C27" s="145">
        <v>702.27</v>
      </c>
      <c r="D27" s="184">
        <f>(B27-B25)*D$10 * (3 - Данные!$A13 + Данные!$A12)</f>
        <v>7.1999999999934516</v>
      </c>
      <c r="E27" s="184">
        <f>(C27-C25)*D$10 * (3 - Данные!$A13 + Данные!$A12)</f>
        <v>7.1999999999934516</v>
      </c>
      <c r="F27" s="155"/>
      <c r="G27" s="155"/>
      <c r="H27" s="184">
        <f>(F27-F25)*H$10 * (3 - Данные!$A13 + Данные!$A12)</f>
        <v>0</v>
      </c>
      <c r="I27" s="184">
        <f>(G27-G25)*H$10 * (3 - Данные!$A13 + Данные!$A12)</f>
        <v>0</v>
      </c>
      <c r="J27" s="155"/>
      <c r="K27" s="155"/>
      <c r="L27" s="184">
        <f>(J27-J25)*L10</f>
        <v>0</v>
      </c>
      <c r="M27" s="233">
        <f>(K27-K25)*M10</f>
        <v>0</v>
      </c>
      <c r="N27" s="155"/>
      <c r="O27" s="156"/>
      <c r="P27" s="184">
        <f>(N27-N25)*P10</f>
        <v>0</v>
      </c>
      <c r="Q27" s="234">
        <f>(O27-O25)*Q10</f>
        <v>0</v>
      </c>
      <c r="R27" s="148"/>
      <c r="S27" s="157"/>
      <c r="T27" s="184">
        <f>(R27-R25)*T10</f>
        <v>0</v>
      </c>
      <c r="U27" s="235">
        <f>(S27-S25)*U10</f>
        <v>0</v>
      </c>
      <c r="V27" s="150">
        <f t="shared" ca="1" si="0"/>
        <v>44727.25</v>
      </c>
      <c r="W27" s="185">
        <f t="shared" si="1"/>
        <v>7.1999999999934516</v>
      </c>
      <c r="X27" s="250">
        <f t="shared" si="1"/>
        <v>7.1999999999934516</v>
      </c>
    </row>
    <row r="28" spans="1:24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233"/>
      <c r="N28" s="155"/>
      <c r="O28" s="156"/>
      <c r="P28" s="184"/>
      <c r="Q28" s="234"/>
      <c r="R28" s="148"/>
      <c r="S28" s="157"/>
      <c r="T28" s="184"/>
      <c r="U28" s="235"/>
      <c r="V28" s="150"/>
      <c r="W28" s="185"/>
      <c r="X28" s="250"/>
    </row>
    <row r="29" spans="1:24" ht="13.5" thickBot="1">
      <c r="A29" s="154">
        <f ca="1">INDIRECT(ADDRESS(Данные!$A14,4,1,1,"Данные"), 1)</f>
        <v>44727.291666666664</v>
      </c>
      <c r="B29" s="144">
        <v>1040.5999999999999</v>
      </c>
      <c r="C29" s="145">
        <v>702.28</v>
      </c>
      <c r="D29" s="184">
        <f>(B29-B27)*D$10 * (3 - Данные!$A14 + Данные!$A13)</f>
        <v>3.5999999999967258</v>
      </c>
      <c r="E29" s="184">
        <f>(C29-C27)*D$10 * (3 - Данные!$A14 + Данные!$A13)</f>
        <v>3.5999999999967258</v>
      </c>
      <c r="F29" s="155"/>
      <c r="G29" s="155"/>
      <c r="H29" s="184">
        <f>(F29-F27)*H$10 * (3 - Данные!$A14 + Данные!$A13)</f>
        <v>0</v>
      </c>
      <c r="I29" s="184">
        <f>(G29-G27)*H$10 * (3 - Данные!$A14 + Данные!$A13)</f>
        <v>0</v>
      </c>
      <c r="J29" s="155"/>
      <c r="K29" s="155"/>
      <c r="L29" s="184">
        <f>(J29-J27)*L10</f>
        <v>0</v>
      </c>
      <c r="M29" s="233">
        <f>(K29-K27)*M10</f>
        <v>0</v>
      </c>
      <c r="N29" s="155"/>
      <c r="O29" s="156"/>
      <c r="P29" s="184">
        <f>(N29-N27)*P10</f>
        <v>0</v>
      </c>
      <c r="Q29" s="234">
        <f>(O29-O27)*Q10</f>
        <v>0</v>
      </c>
      <c r="R29" s="148"/>
      <c r="S29" s="157"/>
      <c r="T29" s="184">
        <f>(R29-R27)*T10</f>
        <v>0</v>
      </c>
      <c r="U29" s="235">
        <f>(S29-S27)*U10</f>
        <v>0</v>
      </c>
      <c r="V29" s="150">
        <f t="shared" ca="1" si="0"/>
        <v>44727.291666666664</v>
      </c>
      <c r="W29" s="185">
        <f t="shared" si="1"/>
        <v>3.5999999999967258</v>
      </c>
      <c r="X29" s="250">
        <f t="shared" si="1"/>
        <v>3.5999999999967258</v>
      </c>
    </row>
    <row r="30" spans="1:24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233"/>
      <c r="N30" s="155"/>
      <c r="O30" s="156"/>
      <c r="P30" s="184"/>
      <c r="Q30" s="234"/>
      <c r="R30" s="148"/>
      <c r="S30" s="157"/>
      <c r="T30" s="184"/>
      <c r="U30" s="235"/>
      <c r="V30" s="150"/>
      <c r="W30" s="185"/>
      <c r="X30" s="250"/>
    </row>
    <row r="31" spans="1:24" ht="13.5" thickBot="1">
      <c r="A31" s="154">
        <f ca="1">INDIRECT(ADDRESS(Данные!$A15,4,1,1,"Данные"), 1)</f>
        <v>44727.333333333336</v>
      </c>
      <c r="B31" s="144">
        <v>1040.6099999999999</v>
      </c>
      <c r="C31" s="145">
        <v>702.28</v>
      </c>
      <c r="D31" s="184">
        <f>(B31-B29)*D$10 * (3 - Данные!$A15 + Данные!$A14)</f>
        <v>3.5999999999967258</v>
      </c>
      <c r="E31" s="184">
        <f>(C31-C29)*D$10 * (3 - Данные!$A15 + Данные!$A14)</f>
        <v>0</v>
      </c>
      <c r="F31" s="155"/>
      <c r="G31" s="155"/>
      <c r="H31" s="184">
        <f>(F31-F29)*H$10 * (3 - Данные!$A15 + Данные!$A14)</f>
        <v>0</v>
      </c>
      <c r="I31" s="184">
        <f>(G31-G29)*H$10 * (3 - Данные!$A15 + Данные!$A14)</f>
        <v>0</v>
      </c>
      <c r="J31" s="155"/>
      <c r="K31" s="155"/>
      <c r="L31" s="184">
        <f>(J31-J29)*L10</f>
        <v>0</v>
      </c>
      <c r="M31" s="233">
        <f>(K31-K29)*M10</f>
        <v>0</v>
      </c>
      <c r="N31" s="155"/>
      <c r="O31" s="156"/>
      <c r="P31" s="184">
        <f>(N31-N29)*P10</f>
        <v>0</v>
      </c>
      <c r="Q31" s="234">
        <f>(O31-O29)*Q10</f>
        <v>0</v>
      </c>
      <c r="R31" s="148"/>
      <c r="S31" s="157"/>
      <c r="T31" s="184">
        <f>(R31-R29)*T10</f>
        <v>0</v>
      </c>
      <c r="U31" s="235">
        <f>(S31-S29)*U10</f>
        <v>0</v>
      </c>
      <c r="V31" s="150">
        <f t="shared" ca="1" si="0"/>
        <v>44727.333333333336</v>
      </c>
      <c r="W31" s="185">
        <f t="shared" si="1"/>
        <v>3.5999999999967258</v>
      </c>
      <c r="X31" s="250">
        <f t="shared" si="1"/>
        <v>0</v>
      </c>
    </row>
    <row r="32" spans="1:24" ht="13.5" thickBot="1">
      <c r="A32" s="154"/>
      <c r="B32" s="155"/>
      <c r="C32" s="155"/>
      <c r="D32" s="184"/>
      <c r="E32" s="184"/>
      <c r="F32" s="155"/>
      <c r="G32" s="155"/>
      <c r="H32" s="184"/>
      <c r="I32" s="184"/>
      <c r="J32" s="155"/>
      <c r="K32" s="155"/>
      <c r="L32" s="184"/>
      <c r="M32" s="233"/>
      <c r="N32" s="155"/>
      <c r="O32" s="156"/>
      <c r="P32" s="184"/>
      <c r="Q32" s="234"/>
      <c r="R32" s="148"/>
      <c r="S32" s="157"/>
      <c r="T32" s="184"/>
      <c r="U32" s="235"/>
      <c r="V32" s="150"/>
      <c r="W32" s="185"/>
      <c r="X32" s="250"/>
    </row>
    <row r="33" spans="1:24" ht="13.5" thickBot="1">
      <c r="A33" s="154">
        <f ca="1">INDIRECT(ADDRESS(Данные!$A16,4,1,1,"Данные"), 1)</f>
        <v>44727.375</v>
      </c>
      <c r="B33" s="144">
        <v>1040.6199999999999</v>
      </c>
      <c r="C33" s="145">
        <v>702.29</v>
      </c>
      <c r="D33" s="184">
        <f>(B33-B31)*D$10 * (3 - Данные!$A16 + Данные!$A15)</f>
        <v>3.5999999999967258</v>
      </c>
      <c r="E33" s="184">
        <f>(C33-C31)*D$10 * (3 - Данные!$A16 + Данные!$A15)</f>
        <v>3.5999999999967258</v>
      </c>
      <c r="F33" s="155"/>
      <c r="G33" s="155"/>
      <c r="H33" s="184">
        <f>(F33-F31)*H$10 * (3 - Данные!$A16 + Данные!$A15)</f>
        <v>0</v>
      </c>
      <c r="I33" s="184">
        <f>(G33-G31)*H$10 * (3 - Данные!$A16 + Данные!$A15)</f>
        <v>0</v>
      </c>
      <c r="J33" s="155"/>
      <c r="K33" s="155"/>
      <c r="L33" s="184">
        <f>(J33-J31)*L10</f>
        <v>0</v>
      </c>
      <c r="M33" s="233">
        <f>(K33-K31)*M10</f>
        <v>0</v>
      </c>
      <c r="N33" s="155"/>
      <c r="O33" s="156"/>
      <c r="P33" s="184">
        <f>(N33-N31)*P10</f>
        <v>0</v>
      </c>
      <c r="Q33" s="234">
        <f>(O33-O31)*Q10</f>
        <v>0</v>
      </c>
      <c r="R33" s="148"/>
      <c r="S33" s="157"/>
      <c r="T33" s="184">
        <f>(R33-R31)*T10</f>
        <v>0</v>
      </c>
      <c r="U33" s="235">
        <f>(S33-S31)*U10</f>
        <v>0</v>
      </c>
      <c r="V33" s="150">
        <f t="shared" ca="1" si="0"/>
        <v>44727.375</v>
      </c>
      <c r="W33" s="185">
        <f t="shared" si="1"/>
        <v>3.5999999999967258</v>
      </c>
      <c r="X33" s="250">
        <f t="shared" si="1"/>
        <v>3.5999999999967258</v>
      </c>
    </row>
    <row r="34" spans="1:24" ht="13.5" thickBot="1">
      <c r="A34" s="154">
        <f ca="1">INDIRECT(ADDRESS(Данные!$A17,4,1,1,"Данные"), 1)</f>
        <v>44727.395833333336</v>
      </c>
      <c r="B34" s="144">
        <v>1040.6199999999999</v>
      </c>
      <c r="C34" s="145">
        <v>702.29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55"/>
      <c r="G34" s="155"/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55"/>
      <c r="K34" s="155"/>
      <c r="L34" s="184">
        <f>(J34-J33)*L10/0.5</f>
        <v>0</v>
      </c>
      <c r="M34" s="233">
        <f>(K34-K33)*M10/0.5</f>
        <v>0</v>
      </c>
      <c r="N34" s="155"/>
      <c r="O34" s="156"/>
      <c r="P34" s="184">
        <f>(N34-N33)*P10/0.5</f>
        <v>0</v>
      </c>
      <c r="Q34" s="234">
        <f>(O34-O33)*Q10/0.5</f>
        <v>0</v>
      </c>
      <c r="R34" s="148"/>
      <c r="S34" s="157"/>
      <c r="T34" s="184">
        <f>(R34-R33)*T10/0.5</f>
        <v>0</v>
      </c>
      <c r="U34" s="235">
        <f>(S34-S33)*U10/0.5</f>
        <v>0</v>
      </c>
      <c r="V34" s="150">
        <f t="shared" ca="1" si="0"/>
        <v>44727.395833333336</v>
      </c>
      <c r="W34" s="185">
        <f t="shared" si="1"/>
        <v>0</v>
      </c>
      <c r="X34" s="250">
        <f t="shared" si="1"/>
        <v>0</v>
      </c>
    </row>
    <row r="35" spans="1:24" ht="13.5" thickBot="1">
      <c r="A35" s="154">
        <f ca="1">INDIRECT(ADDRESS(Данные!$A18,4,1,1,"Данные"), 1)</f>
        <v>44727.416666666664</v>
      </c>
      <c r="B35" s="144">
        <v>1040.6300000000001</v>
      </c>
      <c r="C35" s="145">
        <v>702.3</v>
      </c>
      <c r="D35" s="184">
        <v>4</v>
      </c>
      <c r="E35" s="184">
        <f>(C35-C34)*D$10 * (3 - Данные!$A18 + Данные!$A17)</f>
        <v>7.1999999999934516</v>
      </c>
      <c r="F35" s="155"/>
      <c r="G35" s="155"/>
      <c r="H35" s="184">
        <f>(F35-F34)*H$10 * (3 - Данные!$A18 + Данные!$A17)</f>
        <v>0</v>
      </c>
      <c r="I35" s="184">
        <f>(G35-G34)*H$10 * (3 - Данные!$A18 + Данные!$A17)</f>
        <v>0</v>
      </c>
      <c r="J35" s="155"/>
      <c r="K35" s="155"/>
      <c r="L35" s="184">
        <f>(J35-J34)*L10/0.5</f>
        <v>0</v>
      </c>
      <c r="M35" s="233">
        <f>(K35-K34)*M10/0.5</f>
        <v>0</v>
      </c>
      <c r="N35" s="155"/>
      <c r="O35" s="156"/>
      <c r="P35" s="184">
        <f>(N35-N34)*P10/0.5</f>
        <v>0</v>
      </c>
      <c r="Q35" s="234">
        <f>(O35-O34)*Q10/0.5</f>
        <v>0</v>
      </c>
      <c r="R35" s="148"/>
      <c r="S35" s="157"/>
      <c r="T35" s="184">
        <f>(R35-R34)*T10/0.5</f>
        <v>0</v>
      </c>
      <c r="U35" s="235">
        <f>(S35-S34)*U10/0.5</f>
        <v>0</v>
      </c>
      <c r="V35" s="150">
        <f t="shared" ca="1" si="0"/>
        <v>44727.416666666664</v>
      </c>
      <c r="W35" s="185">
        <f t="shared" si="1"/>
        <v>4</v>
      </c>
      <c r="X35" s="250">
        <f t="shared" si="1"/>
        <v>7.1999999999934516</v>
      </c>
    </row>
    <row r="36" spans="1:24" ht="13.5" thickBot="1">
      <c r="A36" s="154">
        <f ca="1">INDIRECT(ADDRESS(Данные!$A19,4,1,1,"Данные"), 1)</f>
        <v>44727.4375</v>
      </c>
      <c r="B36" s="144">
        <v>1040.6300000000001</v>
      </c>
      <c r="C36" s="145">
        <v>702.3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55"/>
      <c r="G36" s="155"/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55"/>
      <c r="K36" s="155"/>
      <c r="L36" s="184">
        <f>(J36-J35)*L10/0.5</f>
        <v>0</v>
      </c>
      <c r="M36" s="233">
        <f>(K36-K35)*M10/0.5</f>
        <v>0</v>
      </c>
      <c r="N36" s="155"/>
      <c r="O36" s="156"/>
      <c r="P36" s="184">
        <f>(N36-N35)*P10/0.5</f>
        <v>0</v>
      </c>
      <c r="Q36" s="234">
        <f>(O36-O35)*Q10/0.5</f>
        <v>0</v>
      </c>
      <c r="R36" s="148"/>
      <c r="S36" s="157"/>
      <c r="T36" s="184">
        <f>(R36-R35)*T10/0.5</f>
        <v>0</v>
      </c>
      <c r="U36" s="235">
        <f>(S36-S35)*U10/0.5</f>
        <v>0</v>
      </c>
      <c r="V36" s="150">
        <f t="shared" ca="1" si="0"/>
        <v>44727.4375</v>
      </c>
      <c r="W36" s="185">
        <f t="shared" si="1"/>
        <v>0</v>
      </c>
      <c r="X36" s="250">
        <f t="shared" si="1"/>
        <v>0</v>
      </c>
    </row>
    <row r="37" spans="1:24" ht="13.5" thickBot="1">
      <c r="A37" s="154">
        <f ca="1">INDIRECT(ADDRESS(Данные!$A20,4,1,1,"Данные"), 1)</f>
        <v>44727.458333333336</v>
      </c>
      <c r="B37" s="144">
        <v>1040.6400000000001</v>
      </c>
      <c r="C37" s="145">
        <v>702.31</v>
      </c>
      <c r="D37" s="184">
        <v>4</v>
      </c>
      <c r="E37" s="184">
        <f>(C37-C36)*D$10 * (3 - Данные!$A20 + Данные!$A19)</f>
        <v>7.1999999999934516</v>
      </c>
      <c r="F37" s="155"/>
      <c r="G37" s="155"/>
      <c r="H37" s="184">
        <f>(F37-F36)*H$10 * (3 - Данные!$A20 + Данные!$A19)</f>
        <v>0</v>
      </c>
      <c r="I37" s="184">
        <f>(G37-G36)*H$10 * (3 - Данные!$A20 + Данные!$A19)</f>
        <v>0</v>
      </c>
      <c r="J37" s="155"/>
      <c r="K37" s="155"/>
      <c r="L37" s="184">
        <f>(J37-J36)*L10/0.5</f>
        <v>0</v>
      </c>
      <c r="M37" s="233">
        <f>(K37-K36)*M10/0.5</f>
        <v>0</v>
      </c>
      <c r="N37" s="155"/>
      <c r="O37" s="156"/>
      <c r="P37" s="184">
        <f>(N37-N36)*P10/0.5</f>
        <v>0</v>
      </c>
      <c r="Q37" s="234">
        <f>(O37-O36)*Q10/0.5</f>
        <v>0</v>
      </c>
      <c r="R37" s="148"/>
      <c r="S37" s="157"/>
      <c r="T37" s="184">
        <f>(R37-R36)*T10/0.5</f>
        <v>0</v>
      </c>
      <c r="U37" s="235">
        <f>(S37-S36)*U10/0.5</f>
        <v>0</v>
      </c>
      <c r="V37" s="150">
        <f t="shared" ca="1" si="0"/>
        <v>44727.458333333336</v>
      </c>
      <c r="W37" s="185">
        <f t="shared" si="1"/>
        <v>4</v>
      </c>
      <c r="X37" s="250">
        <f t="shared" si="1"/>
        <v>7.1999999999934516</v>
      </c>
    </row>
    <row r="38" spans="1:24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233"/>
      <c r="N38" s="155"/>
      <c r="O38" s="156"/>
      <c r="P38" s="184"/>
      <c r="Q38" s="234"/>
      <c r="R38" s="148"/>
      <c r="S38" s="157"/>
      <c r="T38" s="184"/>
      <c r="U38" s="235"/>
      <c r="V38" s="150"/>
      <c r="W38" s="185"/>
      <c r="X38" s="250"/>
    </row>
    <row r="39" spans="1:24" ht="13.5" thickBot="1">
      <c r="A39" s="154">
        <f ca="1">INDIRECT(ADDRESS(Данные!$A21,4,1,1,"Данные"), 1)</f>
        <v>44727.5</v>
      </c>
      <c r="B39" s="144">
        <v>1040.6500000000001</v>
      </c>
      <c r="C39" s="145">
        <v>702.31</v>
      </c>
      <c r="D39" s="184">
        <f>(B39-B37)*D$10 * (3 - Данные!$A21 + Данные!$A20)</f>
        <v>3.5999999999967258</v>
      </c>
      <c r="E39" s="184">
        <f>(C39-C37)*D$10 * (3 - Данные!$A21 + Данные!$A20)</f>
        <v>0</v>
      </c>
      <c r="F39" s="155"/>
      <c r="G39" s="155"/>
      <c r="H39" s="184">
        <f>(F39-F37)*H$10 * (3 - Данные!$A21 + Данные!$A20)</f>
        <v>0</v>
      </c>
      <c r="I39" s="184">
        <f>(G39-G37)*H$10 * (3 - Данные!$A21 + Данные!$A20)</f>
        <v>0</v>
      </c>
      <c r="J39" s="155"/>
      <c r="K39" s="155"/>
      <c r="L39" s="184">
        <f>(J39-J37)*L10</f>
        <v>0</v>
      </c>
      <c r="M39" s="233">
        <f>(K39-K37)*M10</f>
        <v>0</v>
      </c>
      <c r="N39" s="155"/>
      <c r="O39" s="156"/>
      <c r="P39" s="184">
        <f>(N39-N37)*P10</f>
        <v>0</v>
      </c>
      <c r="Q39" s="234">
        <f>(O39-O37)*Q10</f>
        <v>0</v>
      </c>
      <c r="R39" s="148"/>
      <c r="S39" s="157"/>
      <c r="T39" s="184">
        <f>(R39-R37)*T10</f>
        <v>0</v>
      </c>
      <c r="U39" s="235">
        <f>(S39-S37)*U10</f>
        <v>0</v>
      </c>
      <c r="V39" s="150">
        <f t="shared" ca="1" si="0"/>
        <v>44727.5</v>
      </c>
      <c r="W39" s="185">
        <f t="shared" si="1"/>
        <v>3.5999999999967258</v>
      </c>
      <c r="X39" s="250">
        <f t="shared" si="1"/>
        <v>0</v>
      </c>
    </row>
    <row r="40" spans="1:24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233"/>
      <c r="N40" s="155"/>
      <c r="O40" s="156"/>
      <c r="P40" s="184"/>
      <c r="Q40" s="234"/>
      <c r="R40" s="148"/>
      <c r="S40" s="157"/>
      <c r="T40" s="184"/>
      <c r="U40" s="235"/>
      <c r="V40" s="150"/>
      <c r="W40" s="185"/>
      <c r="X40" s="250"/>
    </row>
    <row r="41" spans="1:24" ht="13.5" thickBot="1">
      <c r="A41" s="154">
        <f ca="1">INDIRECT(ADDRESS(Данные!$A22,4,1,1,"Данные"), 1)</f>
        <v>44727.541666666664</v>
      </c>
      <c r="B41" s="144">
        <v>1040.6600000000001</v>
      </c>
      <c r="C41" s="145">
        <v>702.32</v>
      </c>
      <c r="D41" s="184">
        <f>(B41-B39)*D$10 * (3 - Данные!$A22 + Данные!$A21)</f>
        <v>3.5999999999967258</v>
      </c>
      <c r="E41" s="184">
        <f>(C41-C39)*D$10 * (3 - Данные!$A22 + Данные!$A21)</f>
        <v>3.6000000000376531</v>
      </c>
      <c r="F41" s="155"/>
      <c r="G41" s="155"/>
      <c r="H41" s="184">
        <f>(F41-F39)*H$10 * (3 - Данные!$A22 + Данные!$A21)</f>
        <v>0</v>
      </c>
      <c r="I41" s="184">
        <f>(G41-G39)*H$10 * (3 - Данные!$A22 + Данные!$A21)</f>
        <v>0</v>
      </c>
      <c r="J41" s="155"/>
      <c r="K41" s="155"/>
      <c r="L41" s="184">
        <f>(J41-J39)*L10</f>
        <v>0</v>
      </c>
      <c r="M41" s="233">
        <f>(K41-K39)*M10</f>
        <v>0</v>
      </c>
      <c r="N41" s="155"/>
      <c r="O41" s="156"/>
      <c r="P41" s="184">
        <f>(N41-N39)*P10</f>
        <v>0</v>
      </c>
      <c r="Q41" s="234">
        <f>(O41-O39)*Q10</f>
        <v>0</v>
      </c>
      <c r="R41" s="148"/>
      <c r="S41" s="157"/>
      <c r="T41" s="184">
        <f>(R41-R39)*T10</f>
        <v>0</v>
      </c>
      <c r="U41" s="235">
        <f>(S41-S39)*U10</f>
        <v>0</v>
      </c>
      <c r="V41" s="150">
        <f t="shared" ca="1" si="0"/>
        <v>44727.541666666664</v>
      </c>
      <c r="W41" s="185">
        <f t="shared" si="1"/>
        <v>3.5999999999967258</v>
      </c>
      <c r="X41" s="250">
        <f t="shared" si="1"/>
        <v>3.6000000000376531</v>
      </c>
    </row>
    <row r="42" spans="1:24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233"/>
      <c r="N42" s="155"/>
      <c r="O42" s="156"/>
      <c r="P42" s="184"/>
      <c r="Q42" s="234"/>
      <c r="R42" s="148"/>
      <c r="S42" s="157"/>
      <c r="T42" s="184"/>
      <c r="U42" s="235"/>
      <c r="V42" s="150"/>
      <c r="W42" s="185"/>
      <c r="X42" s="250"/>
    </row>
    <row r="43" spans="1:24" ht="13.5" thickBot="1">
      <c r="A43" s="154">
        <f ca="1">INDIRECT(ADDRESS(Данные!$A23,4,1,1,"Данные"), 1)</f>
        <v>44727.583333333336</v>
      </c>
      <c r="B43" s="144">
        <v>1040.68</v>
      </c>
      <c r="C43" s="145">
        <v>702.33</v>
      </c>
      <c r="D43" s="184">
        <f>(B43-B41)*D$10 * (3 - Данные!$A23 + Данные!$A22)</f>
        <v>7.1999999999934516</v>
      </c>
      <c r="E43" s="184">
        <f>(C43-C41)*D$10 * (3 - Данные!$A23 + Данные!$A22)</f>
        <v>3.5999999999967258</v>
      </c>
      <c r="F43" s="155"/>
      <c r="G43" s="155"/>
      <c r="H43" s="184">
        <f>(F43-F41)*H$10 * (3 - Данные!$A23 + Данные!$A22)</f>
        <v>0</v>
      </c>
      <c r="I43" s="184">
        <f>(G43-G41)*H$10 * (3 - Данные!$A23 + Данные!$A22)</f>
        <v>0</v>
      </c>
      <c r="J43" s="155"/>
      <c r="K43" s="155"/>
      <c r="L43" s="184">
        <f>(J43-J41)*L10</f>
        <v>0</v>
      </c>
      <c r="M43" s="233">
        <f>(K43-K41)*M10</f>
        <v>0</v>
      </c>
      <c r="N43" s="155"/>
      <c r="O43" s="156"/>
      <c r="P43" s="184">
        <f>(N43-N41)*P10</f>
        <v>0</v>
      </c>
      <c r="Q43" s="234">
        <f>(O43-O41)*Q10</f>
        <v>0</v>
      </c>
      <c r="R43" s="148"/>
      <c r="S43" s="157"/>
      <c r="T43" s="184">
        <f>(R43-R41)*T10</f>
        <v>0</v>
      </c>
      <c r="U43" s="235">
        <f>(S43-S41)*U10</f>
        <v>0</v>
      </c>
      <c r="V43" s="150">
        <f t="shared" ca="1" si="0"/>
        <v>44727.583333333336</v>
      </c>
      <c r="W43" s="185">
        <f t="shared" si="1"/>
        <v>7.1999999999934516</v>
      </c>
      <c r="X43" s="250">
        <f t="shared" si="1"/>
        <v>3.5999999999967258</v>
      </c>
    </row>
    <row r="44" spans="1:24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233"/>
      <c r="N44" s="155"/>
      <c r="O44" s="156"/>
      <c r="P44" s="184"/>
      <c r="Q44" s="234"/>
      <c r="R44" s="148"/>
      <c r="S44" s="157"/>
      <c r="T44" s="184"/>
      <c r="U44" s="235"/>
      <c r="V44" s="150"/>
      <c r="W44" s="185"/>
      <c r="X44" s="250"/>
    </row>
    <row r="45" spans="1:24" ht="13.5" thickBot="1">
      <c r="A45" s="154">
        <f ca="1">INDIRECT(ADDRESS(Данные!$A24,4,1,1,"Данные"), 1)</f>
        <v>44727.625</v>
      </c>
      <c r="B45" s="144">
        <v>1040.69</v>
      </c>
      <c r="C45" s="145">
        <v>702.33</v>
      </c>
      <c r="D45" s="184">
        <f>(B45-B43)*D$10 * (3 - Данные!$A24 + Данные!$A23)</f>
        <v>3.5999999999967258</v>
      </c>
      <c r="E45" s="184">
        <f>(C45-C43)*D$10 * (3 - Данные!$A24 + Данные!$A23)</f>
        <v>0</v>
      </c>
      <c r="F45" s="155"/>
      <c r="G45" s="155"/>
      <c r="H45" s="184">
        <f>(F45-F43)*H$10 * (3 - Данные!$A24 + Данные!$A23)</f>
        <v>0</v>
      </c>
      <c r="I45" s="184">
        <f>(G45-G43)*H$10 * (3 - Данные!$A24 + Данные!$A23)</f>
        <v>0</v>
      </c>
      <c r="J45" s="155"/>
      <c r="K45" s="155"/>
      <c r="L45" s="184">
        <f>(J45-J43)*L10</f>
        <v>0</v>
      </c>
      <c r="M45" s="233">
        <f>(K45-K43)*M10</f>
        <v>0</v>
      </c>
      <c r="N45" s="155"/>
      <c r="O45" s="156"/>
      <c r="P45" s="184">
        <f>(N45-N43)*P10</f>
        <v>0</v>
      </c>
      <c r="Q45" s="234">
        <f>(O45-O43)*Q10</f>
        <v>0</v>
      </c>
      <c r="R45" s="148"/>
      <c r="S45" s="157"/>
      <c r="T45" s="184">
        <f>(R45-R43)*T10</f>
        <v>0</v>
      </c>
      <c r="U45" s="235">
        <f>(S45-S43)*U10</f>
        <v>0</v>
      </c>
      <c r="V45" s="150">
        <f t="shared" ca="1" si="0"/>
        <v>44727.625</v>
      </c>
      <c r="W45" s="185">
        <f t="shared" si="1"/>
        <v>3.5999999999967258</v>
      </c>
      <c r="X45" s="250">
        <f t="shared" si="1"/>
        <v>0</v>
      </c>
    </row>
    <row r="46" spans="1:24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233"/>
      <c r="N46" s="155"/>
      <c r="O46" s="156"/>
      <c r="P46" s="184"/>
      <c r="Q46" s="234"/>
      <c r="R46" s="148"/>
      <c r="S46" s="157"/>
      <c r="T46" s="184"/>
      <c r="U46" s="235"/>
      <c r="V46" s="150"/>
      <c r="W46" s="185"/>
      <c r="X46" s="250"/>
    </row>
    <row r="47" spans="1:24" ht="13.5" thickBot="1">
      <c r="A47" s="154">
        <f ca="1">INDIRECT(ADDRESS(Данные!$A25,4,1,1,"Данные"), 1)</f>
        <v>44727.666666666664</v>
      </c>
      <c r="B47" s="144">
        <v>1040.71</v>
      </c>
      <c r="C47" s="145">
        <v>702.34</v>
      </c>
      <c r="D47" s="184">
        <f>(B47-B45)*D$10 * (3 - Данные!$A25 + Данные!$A24)</f>
        <v>7.1999999999934516</v>
      </c>
      <c r="E47" s="184">
        <f>(C47-C45)*D$10 * (3 - Данные!$A25 + Данные!$A24)</f>
        <v>3.5999999999967258</v>
      </c>
      <c r="F47" s="155"/>
      <c r="G47" s="155"/>
      <c r="H47" s="184">
        <f>(F47-F45)*H$10 * (3 - Данные!$A25 + Данные!$A24)</f>
        <v>0</v>
      </c>
      <c r="I47" s="184">
        <f>(G47-G45)*H$10 * (3 - Данные!$A25 + Данные!$A24)</f>
        <v>0</v>
      </c>
      <c r="J47" s="155"/>
      <c r="K47" s="155"/>
      <c r="L47" s="184">
        <f>(J47-J45)*L10</f>
        <v>0</v>
      </c>
      <c r="M47" s="233">
        <f>(K47-K45)*M10</f>
        <v>0</v>
      </c>
      <c r="N47" s="155"/>
      <c r="O47" s="156"/>
      <c r="P47" s="184">
        <f>(N47-N45)*P10</f>
        <v>0</v>
      </c>
      <c r="Q47" s="234">
        <f>(O47-O45)*Q10</f>
        <v>0</v>
      </c>
      <c r="R47" s="148"/>
      <c r="S47" s="157"/>
      <c r="T47" s="184">
        <f>(R47-R45)*T10</f>
        <v>0</v>
      </c>
      <c r="U47" s="235">
        <f>(S47-S45)*U10</f>
        <v>0</v>
      </c>
      <c r="V47" s="150">
        <f t="shared" ca="1" si="0"/>
        <v>44727.666666666664</v>
      </c>
      <c r="W47" s="185">
        <f t="shared" si="1"/>
        <v>7.1999999999934516</v>
      </c>
      <c r="X47" s="250">
        <f t="shared" si="1"/>
        <v>3.5999999999967258</v>
      </c>
    </row>
    <row r="48" spans="1:24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233"/>
      <c r="N48" s="155"/>
      <c r="O48" s="156"/>
      <c r="P48" s="184"/>
      <c r="Q48" s="234"/>
      <c r="R48" s="148"/>
      <c r="S48" s="157"/>
      <c r="T48" s="184"/>
      <c r="U48" s="235"/>
      <c r="V48" s="150"/>
      <c r="W48" s="185"/>
      <c r="X48" s="250"/>
    </row>
    <row r="49" spans="1:24" ht="13.5" thickBot="1">
      <c r="A49" s="154">
        <f ca="1">INDIRECT(ADDRESS(Данные!$A26,4,1,1,"Данные"), 1)</f>
        <v>44727.708333333336</v>
      </c>
      <c r="B49" s="144">
        <v>1040.72</v>
      </c>
      <c r="C49" s="145">
        <v>702.35</v>
      </c>
      <c r="D49" s="184">
        <f>(B49-B47)*D$10 * (3 - Данные!$A26 + Данные!$A25)</f>
        <v>3.5999999999967258</v>
      </c>
      <c r="E49" s="184">
        <f>(C49-C47)*D$10 * (3 - Данные!$A26 + Данные!$A25)</f>
        <v>3.5999999999967258</v>
      </c>
      <c r="F49" s="155"/>
      <c r="G49" s="155"/>
      <c r="H49" s="184">
        <f>(F49-F47)*H$10 * (3 - Данные!$A26 + Данные!$A25)</f>
        <v>0</v>
      </c>
      <c r="I49" s="184">
        <f>(G49-G47)*H$10 * (3 - Данные!$A26 + Данные!$A25)</f>
        <v>0</v>
      </c>
      <c r="J49" s="155"/>
      <c r="K49" s="155"/>
      <c r="L49" s="184">
        <f>(J49-J47)*L10</f>
        <v>0</v>
      </c>
      <c r="M49" s="233">
        <f>(K49-K47)*M10</f>
        <v>0</v>
      </c>
      <c r="N49" s="155"/>
      <c r="O49" s="156"/>
      <c r="P49" s="184">
        <f>(N49-N47)*P10</f>
        <v>0</v>
      </c>
      <c r="Q49" s="234">
        <f>(O49-O47)*Q10</f>
        <v>0</v>
      </c>
      <c r="R49" s="148"/>
      <c r="S49" s="157"/>
      <c r="T49" s="184">
        <f>(R49-R47)*T10</f>
        <v>0</v>
      </c>
      <c r="U49" s="235">
        <f>(S49-S47)*U10</f>
        <v>0</v>
      </c>
      <c r="V49" s="150">
        <f t="shared" ca="1" si="0"/>
        <v>44727.708333333336</v>
      </c>
      <c r="W49" s="185">
        <f t="shared" si="1"/>
        <v>3.5999999999967258</v>
      </c>
      <c r="X49" s="250">
        <f t="shared" si="1"/>
        <v>3.5999999999967258</v>
      </c>
    </row>
    <row r="50" spans="1:24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233"/>
      <c r="N50" s="155"/>
      <c r="O50" s="156"/>
      <c r="P50" s="184"/>
      <c r="Q50" s="234"/>
      <c r="R50" s="148"/>
      <c r="S50" s="157"/>
      <c r="T50" s="184"/>
      <c r="U50" s="235"/>
      <c r="V50" s="150"/>
      <c r="W50" s="185"/>
      <c r="X50" s="250"/>
    </row>
    <row r="51" spans="1:24" ht="13.5" thickBot="1">
      <c r="A51" s="154">
        <f ca="1">INDIRECT(ADDRESS(Данные!$A27,4,1,1,"Данные"), 1)</f>
        <v>44727.75</v>
      </c>
      <c r="B51" s="144">
        <v>1040.73</v>
      </c>
      <c r="C51" s="145">
        <v>702.35</v>
      </c>
      <c r="D51" s="184">
        <f>(B51-B49)*D$10 * (3 - Данные!$A27 + Данные!$A26)</f>
        <v>3.5999999999967258</v>
      </c>
      <c r="E51" s="184">
        <f>(C51-C49)*D$10 * (3 - Данные!$A27 + Данные!$A26)</f>
        <v>0</v>
      </c>
      <c r="F51" s="155"/>
      <c r="G51" s="155"/>
      <c r="H51" s="184">
        <f>(F51-F49)*H$10 * (3 - Данные!$A27 + Данные!$A26)</f>
        <v>0</v>
      </c>
      <c r="I51" s="184">
        <f>(G51-G49)*H$10 * (3 - Данные!$A27 + Данные!$A26)</f>
        <v>0</v>
      </c>
      <c r="J51" s="155"/>
      <c r="K51" s="155"/>
      <c r="L51" s="184">
        <f>(J51-J49)*L10</f>
        <v>0</v>
      </c>
      <c r="M51" s="233">
        <f>(K51-K49)*M10</f>
        <v>0</v>
      </c>
      <c r="N51" s="155"/>
      <c r="O51" s="156"/>
      <c r="P51" s="184">
        <f>(N51-N49)*P10</f>
        <v>0</v>
      </c>
      <c r="Q51" s="234">
        <f>(O51-O49)*Q10</f>
        <v>0</v>
      </c>
      <c r="R51" s="148"/>
      <c r="S51" s="157"/>
      <c r="T51" s="184">
        <f>(R51-R49)*T10</f>
        <v>0</v>
      </c>
      <c r="U51" s="235">
        <f>(S51-S49)*U10</f>
        <v>0</v>
      </c>
      <c r="V51" s="150">
        <f t="shared" ca="1" si="0"/>
        <v>44727.75</v>
      </c>
      <c r="W51" s="185">
        <f t="shared" si="1"/>
        <v>3.5999999999967258</v>
      </c>
      <c r="X51" s="250">
        <f t="shared" si="1"/>
        <v>0</v>
      </c>
    </row>
    <row r="52" spans="1:24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233"/>
      <c r="N52" s="155"/>
      <c r="O52" s="156"/>
      <c r="P52" s="184"/>
      <c r="Q52" s="234"/>
      <c r="R52" s="148"/>
      <c r="S52" s="157"/>
      <c r="T52" s="184"/>
      <c r="U52" s="235"/>
      <c r="V52" s="150"/>
      <c r="W52" s="185"/>
      <c r="X52" s="250"/>
    </row>
    <row r="53" spans="1:24" ht="13.5" thickBot="1">
      <c r="A53" s="154">
        <f ca="1">INDIRECT(ADDRESS(Данные!$A28,4,1,1,"Данные"), 1)</f>
        <v>44727.791666666664</v>
      </c>
      <c r="B53" s="144">
        <v>1040.74</v>
      </c>
      <c r="C53" s="145">
        <v>702.36</v>
      </c>
      <c r="D53" s="184">
        <f>(B53-B51)*D$10 * (3 - Данные!$A28 + Данные!$A27)</f>
        <v>3.5999999999967258</v>
      </c>
      <c r="E53" s="184">
        <f>(C53-C51)*D$10 * (3 - Данные!$A28 + Данные!$A27)</f>
        <v>3.5999999999967258</v>
      </c>
      <c r="F53" s="155"/>
      <c r="G53" s="155"/>
      <c r="H53" s="184">
        <f>(F53-F51)*H$10 * (3 - Данные!$A28 + Данные!$A27)</f>
        <v>0</v>
      </c>
      <c r="I53" s="184">
        <f>(G53-G51)*H$10 * (3 - Данные!$A28 + Данные!$A27)</f>
        <v>0</v>
      </c>
      <c r="J53" s="155"/>
      <c r="K53" s="155"/>
      <c r="L53" s="184">
        <f>(J53-J51)*L10/0.5</f>
        <v>0</v>
      </c>
      <c r="M53" s="233">
        <f>(K53-K51)*M10/0.5</f>
        <v>0</v>
      </c>
      <c r="N53" s="155"/>
      <c r="O53" s="156"/>
      <c r="P53" s="184">
        <f>(N53-N51)*P10/0.5</f>
        <v>0</v>
      </c>
      <c r="Q53" s="234">
        <f>(O53-O51)*Q10/0.5</f>
        <v>0</v>
      </c>
      <c r="R53" s="148"/>
      <c r="S53" s="157"/>
      <c r="T53" s="184">
        <f>(R53-R51)*T10/0.5</f>
        <v>0</v>
      </c>
      <c r="U53" s="235">
        <f>(S53-S51)*U10/0.5</f>
        <v>0</v>
      </c>
      <c r="V53" s="150">
        <f t="shared" ca="1" si="0"/>
        <v>44727.791666666664</v>
      </c>
      <c r="W53" s="185">
        <f t="shared" si="1"/>
        <v>3.5999999999967258</v>
      </c>
      <c r="X53" s="250">
        <f t="shared" si="1"/>
        <v>3.5999999999967258</v>
      </c>
    </row>
    <row r="54" spans="1:24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233"/>
      <c r="N54" s="155"/>
      <c r="O54" s="156"/>
      <c r="P54" s="184"/>
      <c r="Q54" s="234"/>
      <c r="R54" s="148"/>
      <c r="S54" s="157"/>
      <c r="T54" s="184"/>
      <c r="U54" s="235"/>
      <c r="V54" s="150"/>
      <c r="W54" s="185"/>
      <c r="X54" s="250"/>
    </row>
    <row r="55" spans="1:24" ht="13.5" thickBot="1">
      <c r="A55" s="154">
        <f ca="1">INDIRECT(ADDRESS(Данные!$A29,4,1,1,"Данные"), 1)</f>
        <v>44727.833333333336</v>
      </c>
      <c r="B55" s="144">
        <v>1040.76</v>
      </c>
      <c r="C55" s="145">
        <v>702.37</v>
      </c>
      <c r="D55" s="184">
        <f>(B55-B53)*D$10 * (3 - Данные!$A29 + Данные!$A28)</f>
        <v>7.1999999999934516</v>
      </c>
      <c r="E55" s="184">
        <f>(C55-C53)*D$10 * (3 - Данные!$A29 + Данные!$A28)</f>
        <v>3.5999999999967258</v>
      </c>
      <c r="F55" s="155"/>
      <c r="G55" s="155"/>
      <c r="H55" s="184">
        <f>(F55-F53)*H$10 * (3 - Данные!$A29 + Данные!$A28)</f>
        <v>0</v>
      </c>
      <c r="I55" s="184">
        <f>(G55-G53)*H$10 * (3 - Данные!$A29 + Данные!$A28)</f>
        <v>0</v>
      </c>
      <c r="J55" s="155"/>
      <c r="K55" s="155"/>
      <c r="L55" s="296">
        <f>(J55-J53)*L10/0.5</f>
        <v>0</v>
      </c>
      <c r="M55" s="295">
        <f>(K55-K53)*M10/0.5</f>
        <v>0</v>
      </c>
      <c r="N55" s="155"/>
      <c r="O55" s="156"/>
      <c r="P55" s="296">
        <f>(N55-N53)*P10/0.5</f>
        <v>0</v>
      </c>
      <c r="Q55" s="297">
        <f>(O55-O53)*Q10/0.5</f>
        <v>0</v>
      </c>
      <c r="R55" s="148"/>
      <c r="S55" s="157"/>
      <c r="T55" s="296">
        <f>(R55-R53)*T10/0.5</f>
        <v>0</v>
      </c>
      <c r="U55" s="298">
        <f>(S55-S53)*U10/0.5</f>
        <v>0</v>
      </c>
      <c r="V55" s="150">
        <f t="shared" ca="1" si="0"/>
        <v>44727.833333333336</v>
      </c>
      <c r="W55" s="185">
        <f t="shared" si="1"/>
        <v>7.1999999999934516</v>
      </c>
      <c r="X55" s="250">
        <f t="shared" si="1"/>
        <v>3.5999999999967258</v>
      </c>
    </row>
    <row r="56" spans="1:24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296"/>
      <c r="M56" s="295"/>
      <c r="N56" s="155"/>
      <c r="O56" s="156"/>
      <c r="P56" s="296"/>
      <c r="Q56" s="297"/>
      <c r="R56" s="148"/>
      <c r="S56" s="157"/>
      <c r="T56" s="296"/>
      <c r="U56" s="298"/>
      <c r="V56" s="150"/>
      <c r="W56" s="185"/>
      <c r="X56" s="250"/>
    </row>
    <row r="57" spans="1:24" ht="13.5" thickBot="1">
      <c r="A57" s="154">
        <f ca="1">INDIRECT(ADDRESS(Данные!$A30,4,1,1,"Данные"), 1)</f>
        <v>44727.875</v>
      </c>
      <c r="B57" s="144">
        <v>1040.78</v>
      </c>
      <c r="C57" s="145">
        <v>702.39</v>
      </c>
      <c r="D57" s="184">
        <f>(B57-B55)*D$10 * (3 - Данные!$A30 + Данные!$A29)</f>
        <v>7.1999999999934516</v>
      </c>
      <c r="E57" s="184">
        <f>(C57-C55)*D$10 * (3 - Данные!$A30 + Данные!$A29)</f>
        <v>7.1999999999934516</v>
      </c>
      <c r="F57" s="155"/>
      <c r="G57" s="155"/>
      <c r="H57" s="184">
        <f>(F57-F55)*H$10 * (3 - Данные!$A30 + Данные!$A29)</f>
        <v>0</v>
      </c>
      <c r="I57" s="184">
        <f>(G57-G55)*H$10 * (3 - Данные!$A30 + Данные!$A29)</f>
        <v>0</v>
      </c>
      <c r="J57" s="155"/>
      <c r="K57" s="155"/>
      <c r="L57" s="184">
        <f>(J57-J55)*L10/0.5</f>
        <v>0</v>
      </c>
      <c r="M57" s="233">
        <f>(K57-K55)*M10/0.5</f>
        <v>0</v>
      </c>
      <c r="N57" s="155"/>
      <c r="O57" s="156"/>
      <c r="P57" s="184">
        <f>(N57-N55)*P10/0.5</f>
        <v>0</v>
      </c>
      <c r="Q57" s="234">
        <f>(O57-O55)*Q10/0.5</f>
        <v>0</v>
      </c>
      <c r="R57" s="148"/>
      <c r="S57" s="157"/>
      <c r="T57" s="184">
        <f>(R57-R55)*T10/0.5</f>
        <v>0</v>
      </c>
      <c r="U57" s="235">
        <f>(S57-S55)*U10/0.5</f>
        <v>0</v>
      </c>
      <c r="V57" s="150">
        <f t="shared" ca="1" si="0"/>
        <v>44727.875</v>
      </c>
      <c r="W57" s="185">
        <f t="shared" si="1"/>
        <v>7.1999999999934516</v>
      </c>
      <c r="X57" s="250">
        <f t="shared" si="1"/>
        <v>7.1999999999934516</v>
      </c>
    </row>
    <row r="58" spans="1:24" ht="13.5" thickBot="1">
      <c r="A58" s="154">
        <f ca="1">INDIRECT(ADDRESS(Данные!$A31,4,1,1,"Данные"), 1)</f>
        <v>44727.895833333336</v>
      </c>
      <c r="B58" s="144">
        <v>1040.78</v>
      </c>
      <c r="C58" s="145">
        <v>702.39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55"/>
      <c r="G58" s="155"/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55"/>
      <c r="K58" s="155"/>
      <c r="L58" s="184">
        <f>(J58-J57)*L10/0.5</f>
        <v>0</v>
      </c>
      <c r="M58" s="233">
        <f>(K58-K57)*M10/0.5</f>
        <v>0</v>
      </c>
      <c r="N58" s="155"/>
      <c r="O58" s="156"/>
      <c r="P58" s="184">
        <f>(N58-N57)*P10/0.5</f>
        <v>0</v>
      </c>
      <c r="Q58" s="234">
        <f>(O58-O57)*Q10/0.5</f>
        <v>0</v>
      </c>
      <c r="R58" s="148"/>
      <c r="S58" s="157"/>
      <c r="T58" s="184">
        <f>(R58-R57)*T10/0.5</f>
        <v>0</v>
      </c>
      <c r="U58" s="235">
        <f>(S58-S57)*U10/0.5</f>
        <v>0</v>
      </c>
      <c r="V58" s="150">
        <f t="shared" ca="1" si="0"/>
        <v>44727.895833333336</v>
      </c>
      <c r="W58" s="185">
        <f t="shared" si="1"/>
        <v>0</v>
      </c>
      <c r="X58" s="250">
        <f t="shared" si="1"/>
        <v>0</v>
      </c>
    </row>
    <row r="59" spans="1:24" ht="13.5" thickBot="1">
      <c r="A59" s="154">
        <f ca="1">INDIRECT(ADDRESS(Данные!$A32,4,1,1,"Данные"), 1)</f>
        <v>44727.916666666664</v>
      </c>
      <c r="B59" s="144">
        <v>1040.8</v>
      </c>
      <c r="C59" s="145">
        <v>702.4</v>
      </c>
      <c r="D59" s="184">
        <v>7</v>
      </c>
      <c r="E59" s="184">
        <f>(C59-C58)*D$10 * (3 - Данные!$A32 + Данные!$A31)</f>
        <v>7.1999999999934516</v>
      </c>
      <c r="F59" s="155"/>
      <c r="G59" s="155"/>
      <c r="H59" s="184">
        <f>(F59-F58)*H$10 * (3 - Данные!$A32 + Данные!$A31)</f>
        <v>0</v>
      </c>
      <c r="I59" s="184">
        <f>(G59-G58)*H$10 * (3 - Данные!$A32 + Данные!$A31)</f>
        <v>0</v>
      </c>
      <c r="J59" s="155"/>
      <c r="K59" s="155"/>
      <c r="L59" s="184">
        <f>(J59-J58)*L10/0.5</f>
        <v>0</v>
      </c>
      <c r="M59" s="233">
        <f>(K59-K58)*M10/0.5</f>
        <v>0</v>
      </c>
      <c r="N59" s="155"/>
      <c r="O59" s="156"/>
      <c r="P59" s="184">
        <f>(N59-N58)*P10/0.5</f>
        <v>0</v>
      </c>
      <c r="Q59" s="234">
        <f>(O59-O58)*Q10/0.5</f>
        <v>0</v>
      </c>
      <c r="R59" s="148"/>
      <c r="S59" s="157"/>
      <c r="T59" s="184">
        <f>(R59-R58)*T10/0.5</f>
        <v>0</v>
      </c>
      <c r="U59" s="235">
        <f>(S59-S58)*U10/0.5</f>
        <v>0</v>
      </c>
      <c r="V59" s="150">
        <f t="shared" ca="1" si="0"/>
        <v>44727.916666666664</v>
      </c>
      <c r="W59" s="185">
        <f t="shared" si="1"/>
        <v>7</v>
      </c>
      <c r="X59" s="250">
        <f t="shared" si="1"/>
        <v>7.1999999999934516</v>
      </c>
    </row>
    <row r="60" spans="1:24" ht="13.5" thickBot="1">
      <c r="A60" s="154">
        <f ca="1">INDIRECT(ADDRESS(Данные!$A33,4,1,1,"Данные"), 1)</f>
        <v>44727.9375</v>
      </c>
      <c r="B60" s="144">
        <v>1040.8</v>
      </c>
      <c r="C60" s="145">
        <v>702.4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55"/>
      <c r="G60" s="155"/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55"/>
      <c r="K60" s="155"/>
      <c r="L60" s="184">
        <f>(J60-J59)*L10/0.5</f>
        <v>0</v>
      </c>
      <c r="M60" s="233">
        <f>(K60-K59)*M10/0.5</f>
        <v>0</v>
      </c>
      <c r="N60" s="155"/>
      <c r="O60" s="156"/>
      <c r="P60" s="184">
        <f>(N60-N59)*P10/0.5</f>
        <v>0</v>
      </c>
      <c r="Q60" s="234">
        <f>(O60-O59)*Q10/0.5</f>
        <v>0</v>
      </c>
      <c r="R60" s="148"/>
      <c r="S60" s="157"/>
      <c r="T60" s="184">
        <f>(R60-R59)*T10/0.5</f>
        <v>0</v>
      </c>
      <c r="U60" s="235">
        <f>(S60-S59)*U10/0.5</f>
        <v>0</v>
      </c>
      <c r="V60" s="150">
        <f t="shared" ca="1" si="0"/>
        <v>44727.9375</v>
      </c>
      <c r="W60" s="185">
        <f t="shared" si="1"/>
        <v>0</v>
      </c>
      <c r="X60" s="250">
        <f t="shared" si="1"/>
        <v>0</v>
      </c>
    </row>
    <row r="61" spans="1:24" ht="13.5" thickBot="1">
      <c r="A61" s="154">
        <f ca="1">INDIRECT(ADDRESS(Данные!$A34,4,1,1,"Данные"), 1)</f>
        <v>44727.958333333336</v>
      </c>
      <c r="B61" s="144">
        <v>1040.82</v>
      </c>
      <c r="C61" s="145">
        <v>702.43</v>
      </c>
      <c r="D61" s="184">
        <v>7</v>
      </c>
      <c r="E61" s="184">
        <f>(C61-C60)*D$10 * (3 - Данные!$A34 + Данные!$A33)</f>
        <v>21.599999999980355</v>
      </c>
      <c r="F61" s="155"/>
      <c r="G61" s="155"/>
      <c r="H61" s="184">
        <f>(F61-F60)*H$10 * (3 - Данные!$A34 + Данные!$A33)</f>
        <v>0</v>
      </c>
      <c r="I61" s="184">
        <f>(G61-G60)*H$10 * (3 - Данные!$A34 + Данные!$A33)</f>
        <v>0</v>
      </c>
      <c r="J61" s="155"/>
      <c r="K61" s="155"/>
      <c r="L61" s="184">
        <f>(J61-J60)*L10/0.5</f>
        <v>0</v>
      </c>
      <c r="M61" s="233">
        <f>(K61-K60)*M10/0.5</f>
        <v>0</v>
      </c>
      <c r="N61" s="155"/>
      <c r="O61" s="156"/>
      <c r="P61" s="184">
        <f>(N61-N60)*P10/0.5</f>
        <v>0</v>
      </c>
      <c r="Q61" s="234">
        <f>(O61-O60)*Q10/0.5</f>
        <v>0</v>
      </c>
      <c r="R61" s="148"/>
      <c r="S61" s="157"/>
      <c r="T61" s="184">
        <f>(R61-R60)*T10/0.5</f>
        <v>0</v>
      </c>
      <c r="U61" s="235">
        <f>(S61-S60)*U10/0.5</f>
        <v>0</v>
      </c>
      <c r="V61" s="150">
        <f t="shared" ca="1" si="0"/>
        <v>44727.958333333336</v>
      </c>
      <c r="W61" s="185">
        <f t="shared" si="1"/>
        <v>7</v>
      </c>
      <c r="X61" s="250">
        <f t="shared" si="1"/>
        <v>21.599999999980355</v>
      </c>
    </row>
    <row r="62" spans="1:24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233"/>
      <c r="N62" s="155"/>
      <c r="O62" s="156"/>
      <c r="P62" s="184"/>
      <c r="Q62" s="234"/>
      <c r="R62" s="148"/>
      <c r="S62" s="157"/>
      <c r="T62" s="184"/>
      <c r="U62" s="235"/>
      <c r="V62" s="150"/>
      <c r="W62" s="185"/>
      <c r="X62" s="250"/>
    </row>
    <row r="63" spans="1:24" ht="13.5" thickBot="1">
      <c r="A63" s="159">
        <f ca="1">INDIRECT(ADDRESS(Данные!$A35,4,1,1,"Данные"), 1)</f>
        <v>44728</v>
      </c>
      <c r="B63" s="144">
        <v>1040.8399999999999</v>
      </c>
      <c r="C63" s="145">
        <v>702.44</v>
      </c>
      <c r="D63" s="184">
        <f>(B63-B61)*D$10 * (3 - Данные!$A35 + Данные!$A34)</f>
        <v>7.1999999999934516</v>
      </c>
      <c r="E63" s="184">
        <f>(C63-C61)*D$10 * (3 - Данные!$A35 + Данные!$A34)</f>
        <v>3.6000000000376531</v>
      </c>
      <c r="F63" s="155"/>
      <c r="G63" s="155"/>
      <c r="H63" s="184">
        <f>(F63-F61)*H$10 * (3 - Данные!$A35 + Данные!$A34)</f>
        <v>0</v>
      </c>
      <c r="I63" s="184">
        <f>(G63-G61)*H$10 * (3 - Данные!$A35 + Данные!$A34)</f>
        <v>0</v>
      </c>
      <c r="J63" s="155"/>
      <c r="K63" s="155"/>
      <c r="L63" s="184">
        <f>(J63-J61)*L10/0.5</f>
        <v>0</v>
      </c>
      <c r="M63" s="233">
        <f>(K63-K61)*M10/0.5</f>
        <v>0</v>
      </c>
      <c r="N63" s="155"/>
      <c r="O63" s="156"/>
      <c r="P63" s="184">
        <f>(N63-N61)*P10/0.5</f>
        <v>0</v>
      </c>
      <c r="Q63" s="234">
        <f>(O63-O61)*Q10/0.5</f>
        <v>0</v>
      </c>
      <c r="R63" s="148"/>
      <c r="S63" s="157"/>
      <c r="T63" s="184">
        <f>(R63-R61)*T10/0.5</f>
        <v>0</v>
      </c>
      <c r="U63" s="235">
        <f>(S63-S61)*U10/0.5</f>
        <v>0</v>
      </c>
      <c r="V63" s="150">
        <f t="shared" ca="1" si="0"/>
        <v>44728</v>
      </c>
      <c r="W63" s="185">
        <f t="shared" si="1"/>
        <v>7.1999999999934516</v>
      </c>
      <c r="X63" s="250">
        <f t="shared" si="1"/>
        <v>3.6000000000376531</v>
      </c>
    </row>
    <row r="64" spans="1:24">
      <c r="B64" s="153" t="s">
        <v>2</v>
      </c>
      <c r="D64" s="153" t="s">
        <v>2</v>
      </c>
      <c r="H64" s="153" t="s">
        <v>2</v>
      </c>
      <c r="W64" s="153" t="s">
        <v>2</v>
      </c>
    </row>
    <row r="65" spans="1:38">
      <c r="A65" s="153" t="s">
        <v>2</v>
      </c>
      <c r="C65" s="189" t="s">
        <v>27</v>
      </c>
      <c r="D65" s="164">
        <v>130</v>
      </c>
      <c r="E65" s="164">
        <v>100</v>
      </c>
      <c r="G65" s="189" t="s">
        <v>27</v>
      </c>
      <c r="H65" s="164">
        <f>( F63-F15)*H10</f>
        <v>0</v>
      </c>
      <c r="I65" s="164">
        <f>( G63-G15)*H10</f>
        <v>0</v>
      </c>
      <c r="K65" s="189" t="s">
        <v>27</v>
      </c>
      <c r="L65" s="164">
        <f>( J63-J15)*L10</f>
        <v>0</v>
      </c>
      <c r="M65" s="164">
        <f>( K63-K15)*L10</f>
        <v>0</v>
      </c>
      <c r="O65" s="189" t="s">
        <v>27</v>
      </c>
      <c r="P65" s="164">
        <f>( N63-N15)*P10</f>
        <v>0</v>
      </c>
      <c r="Q65" s="164">
        <f>( O63-O15)*P10</f>
        <v>0</v>
      </c>
      <c r="S65" s="189" t="s">
        <v>27</v>
      </c>
      <c r="T65" s="164">
        <f>( R63-R15)*T10</f>
        <v>0</v>
      </c>
      <c r="U65" s="164">
        <f>( S63-S15)*T10</f>
        <v>0</v>
      </c>
      <c r="W65" s="164">
        <v>130</v>
      </c>
      <c r="X65" s="164">
        <f>E65+I65+M65+Q65+U65</f>
        <v>100</v>
      </c>
    </row>
    <row r="66" spans="1:38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8" spans="1:38">
      <c r="A68" s="85"/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</row>
    <row r="69" spans="1:38">
      <c r="A69" s="85"/>
      <c r="B69" s="85"/>
      <c r="C69" s="85"/>
      <c r="D69" s="85"/>
      <c r="E69" s="85"/>
      <c r="F69" s="30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</row>
    <row r="71" spans="1:38">
      <c r="A71" s="198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</row>
    <row r="72" spans="1:38" ht="18.75">
      <c r="A72" s="198"/>
      <c r="B72" s="198"/>
      <c r="C72" s="198"/>
      <c r="D72" s="198"/>
      <c r="E72" s="198"/>
      <c r="F72" s="197"/>
      <c r="G72" s="270"/>
      <c r="H72" s="197"/>
      <c r="I72" s="198"/>
      <c r="J72" s="197"/>
      <c r="K72" s="271"/>
      <c r="L72" s="272"/>
      <c r="M72" s="273"/>
      <c r="N72" s="273"/>
      <c r="O72" s="197"/>
      <c r="P72" s="197"/>
      <c r="Q72" s="197"/>
      <c r="R72" s="198"/>
      <c r="S72" s="274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</row>
    <row r="73" spans="1:38">
      <c r="A73" s="197"/>
      <c r="B73" s="197"/>
      <c r="C73" s="197"/>
      <c r="D73" s="197"/>
      <c r="E73" s="197"/>
      <c r="F73" s="275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275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</row>
    <row r="74" spans="1:38" ht="19.5">
      <c r="A74" s="197"/>
      <c r="B74" s="197"/>
      <c r="C74" s="276"/>
      <c r="D74" s="197"/>
      <c r="E74" s="197"/>
      <c r="F74" s="197"/>
      <c r="G74" s="197"/>
      <c r="H74" s="197"/>
      <c r="I74" s="197"/>
      <c r="J74" s="197"/>
      <c r="K74" s="198"/>
      <c r="L74" s="197"/>
      <c r="M74" s="197"/>
      <c r="N74" s="197"/>
      <c r="O74" s="270"/>
      <c r="P74" s="197"/>
      <c r="Q74" s="198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</row>
    <row r="75" spans="1:38">
      <c r="A75" s="197"/>
      <c r="B75" s="275"/>
      <c r="C75" s="197"/>
      <c r="D75" s="197"/>
      <c r="E75" s="197"/>
      <c r="F75" s="197"/>
      <c r="G75" s="197"/>
      <c r="H75" s="197"/>
      <c r="I75" s="197"/>
      <c r="J75" s="197"/>
      <c r="K75" s="198"/>
      <c r="L75" s="198"/>
      <c r="M75" s="197"/>
      <c r="N75" s="197"/>
      <c r="O75" s="198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</row>
    <row r="76" spans="1:38">
      <c r="A76" s="179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79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</row>
    <row r="77" spans="1:38">
      <c r="A77" s="179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79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</row>
    <row r="78" spans="1:38">
      <c r="A78" s="179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79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</row>
    <row r="79" spans="1:38">
      <c r="A79" s="179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79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</row>
    <row r="80" spans="1:38">
      <c r="A80" s="179"/>
      <c r="B80" s="197"/>
      <c r="C80" s="197"/>
      <c r="D80" s="197"/>
      <c r="E80" s="280"/>
      <c r="F80" s="197"/>
      <c r="G80" s="197"/>
      <c r="H80" s="197"/>
      <c r="I80" s="280"/>
      <c r="J80" s="197"/>
      <c r="K80" s="197"/>
      <c r="L80" s="197"/>
      <c r="M80" s="280"/>
      <c r="N80" s="197"/>
      <c r="O80" s="197"/>
      <c r="P80" s="197"/>
      <c r="Q80" s="280"/>
      <c r="R80" s="197"/>
      <c r="S80" s="197"/>
      <c r="T80" s="197"/>
      <c r="U80" s="280"/>
      <c r="V80" s="179"/>
      <c r="W80" s="197"/>
      <c r="X80" s="280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</row>
    <row r="81" spans="1:38">
      <c r="A81" s="179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79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</row>
    <row r="82" spans="1:38">
      <c r="A82" s="179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79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</row>
    <row r="83" spans="1:38">
      <c r="A83" s="179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9"/>
      <c r="W83" s="178"/>
      <c r="X83" s="178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</row>
    <row r="84" spans="1:38">
      <c r="A84" s="179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9"/>
      <c r="W84" s="178"/>
      <c r="X84" s="178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</row>
    <row r="85" spans="1:38">
      <c r="A85" s="182"/>
      <c r="B85" s="281"/>
      <c r="C85" s="248"/>
      <c r="D85" s="197"/>
      <c r="E85" s="197"/>
      <c r="F85" s="248"/>
      <c r="G85" s="248"/>
      <c r="H85" s="197"/>
      <c r="I85" s="197"/>
      <c r="J85" s="248"/>
      <c r="K85" s="248"/>
      <c r="L85" s="197"/>
      <c r="M85" s="197"/>
      <c r="N85" s="248"/>
      <c r="O85" s="197"/>
      <c r="P85" s="197"/>
      <c r="Q85" s="197"/>
      <c r="R85" s="248"/>
      <c r="S85" s="248"/>
      <c r="T85" s="197"/>
      <c r="U85" s="197"/>
      <c r="V85" s="182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</row>
    <row r="86" spans="1:38">
      <c r="A86" s="178"/>
      <c r="B86" s="281"/>
      <c r="C86" s="248"/>
      <c r="D86" s="258"/>
      <c r="E86" s="197"/>
      <c r="F86" s="248"/>
      <c r="G86" s="248"/>
      <c r="H86" s="258"/>
      <c r="I86" s="197"/>
      <c r="J86" s="248"/>
      <c r="K86" s="248"/>
      <c r="L86" s="197"/>
      <c r="M86" s="197"/>
      <c r="N86" s="248"/>
      <c r="O86" s="197"/>
      <c r="P86" s="197"/>
      <c r="Q86" s="197"/>
      <c r="R86" s="248"/>
      <c r="S86" s="248"/>
      <c r="T86" s="197"/>
      <c r="U86" s="197"/>
      <c r="V86" s="178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</row>
    <row r="87" spans="1:38">
      <c r="A87" s="178"/>
      <c r="B87" s="281"/>
      <c r="C87" s="248"/>
      <c r="D87" s="258"/>
      <c r="E87" s="197"/>
      <c r="F87" s="248"/>
      <c r="G87" s="248"/>
      <c r="H87" s="258"/>
      <c r="I87" s="197"/>
      <c r="J87" s="248"/>
      <c r="K87" s="248"/>
      <c r="L87" s="197"/>
      <c r="M87" s="197"/>
      <c r="N87" s="248"/>
      <c r="O87" s="197"/>
      <c r="P87" s="197"/>
      <c r="Q87" s="197"/>
      <c r="R87" s="248"/>
      <c r="S87" s="248"/>
      <c r="T87" s="197"/>
      <c r="U87" s="197"/>
      <c r="V87" s="178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</row>
    <row r="88" spans="1:38">
      <c r="A88" s="178"/>
      <c r="B88" s="281"/>
      <c r="C88" s="248"/>
      <c r="D88" s="258"/>
      <c r="E88" s="197"/>
      <c r="F88" s="248"/>
      <c r="G88" s="248"/>
      <c r="H88" s="258"/>
      <c r="I88" s="197"/>
      <c r="J88" s="248"/>
      <c r="K88" s="248"/>
      <c r="L88" s="197"/>
      <c r="M88" s="197"/>
      <c r="N88" s="248"/>
      <c r="O88" s="197"/>
      <c r="P88" s="197"/>
      <c r="Q88" s="197"/>
      <c r="R88" s="248"/>
      <c r="S88" s="248"/>
      <c r="T88" s="197"/>
      <c r="U88" s="197"/>
      <c r="V88" s="178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</row>
    <row r="89" spans="1:38">
      <c r="A89" s="178"/>
      <c r="B89" s="281"/>
      <c r="C89" s="248"/>
      <c r="D89" s="258"/>
      <c r="E89" s="197"/>
      <c r="F89" s="248"/>
      <c r="G89" s="248"/>
      <c r="H89" s="258"/>
      <c r="I89" s="197"/>
      <c r="J89" s="248"/>
      <c r="K89" s="248"/>
      <c r="L89" s="197"/>
      <c r="M89" s="197"/>
      <c r="N89" s="248"/>
      <c r="O89" s="197"/>
      <c r="P89" s="197"/>
      <c r="Q89" s="197"/>
      <c r="R89" s="248"/>
      <c r="S89" s="248"/>
      <c r="T89" s="197"/>
      <c r="U89" s="197"/>
      <c r="V89" s="178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</row>
    <row r="90" spans="1:38">
      <c r="A90" s="178"/>
      <c r="B90" s="281"/>
      <c r="C90" s="248"/>
      <c r="D90" s="258"/>
      <c r="E90" s="197"/>
      <c r="F90" s="248"/>
      <c r="G90" s="248"/>
      <c r="H90" s="258"/>
      <c r="I90" s="197"/>
      <c r="J90" s="248"/>
      <c r="K90" s="248"/>
      <c r="L90" s="197"/>
      <c r="M90" s="197"/>
      <c r="N90" s="248"/>
      <c r="O90" s="197"/>
      <c r="P90" s="197"/>
      <c r="Q90" s="197"/>
      <c r="R90" s="248"/>
      <c r="S90" s="248"/>
      <c r="T90" s="197"/>
      <c r="U90" s="197"/>
      <c r="V90" s="178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</row>
    <row r="91" spans="1:38">
      <c r="A91" s="178"/>
      <c r="B91" s="281"/>
      <c r="C91" s="248"/>
      <c r="D91" s="258"/>
      <c r="E91" s="197"/>
      <c r="F91" s="248"/>
      <c r="G91" s="248"/>
      <c r="H91" s="258"/>
      <c r="I91" s="197"/>
      <c r="J91" s="248"/>
      <c r="K91" s="248"/>
      <c r="L91" s="197"/>
      <c r="M91" s="197"/>
      <c r="N91" s="248"/>
      <c r="O91" s="197"/>
      <c r="P91" s="197"/>
      <c r="Q91" s="197"/>
      <c r="R91" s="248"/>
      <c r="S91" s="248"/>
      <c r="T91" s="197"/>
      <c r="U91" s="197"/>
      <c r="V91" s="178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</row>
    <row r="92" spans="1:38">
      <c r="A92" s="178"/>
      <c r="B92" s="281"/>
      <c r="C92" s="248"/>
      <c r="D92" s="258"/>
      <c r="E92" s="197"/>
      <c r="F92" s="248"/>
      <c r="G92" s="248"/>
      <c r="H92" s="258"/>
      <c r="I92" s="197"/>
      <c r="J92" s="248"/>
      <c r="K92" s="248"/>
      <c r="L92" s="197"/>
      <c r="M92" s="197"/>
      <c r="N92" s="248"/>
      <c r="O92" s="197"/>
      <c r="P92" s="197"/>
      <c r="Q92" s="197"/>
      <c r="R92" s="248"/>
      <c r="S92" s="248"/>
      <c r="T92" s="197"/>
      <c r="U92" s="197"/>
      <c r="V92" s="178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</row>
    <row r="93" spans="1:38">
      <c r="A93" s="178"/>
      <c r="B93" s="281"/>
      <c r="C93" s="248"/>
      <c r="D93" s="258"/>
      <c r="E93" s="197"/>
      <c r="F93" s="248"/>
      <c r="G93" s="248"/>
      <c r="H93" s="258"/>
      <c r="I93" s="197"/>
      <c r="J93" s="248"/>
      <c r="K93" s="248"/>
      <c r="L93" s="197"/>
      <c r="M93" s="197"/>
      <c r="N93" s="248"/>
      <c r="O93" s="197"/>
      <c r="P93" s="197"/>
      <c r="Q93" s="197"/>
      <c r="R93" s="248"/>
      <c r="S93" s="248"/>
      <c r="T93" s="197"/>
      <c r="U93" s="197"/>
      <c r="V93" s="178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</row>
    <row r="94" spans="1:38">
      <c r="A94" s="182"/>
      <c r="B94" s="281"/>
      <c r="C94" s="248"/>
      <c r="D94" s="258"/>
      <c r="E94" s="197"/>
      <c r="F94" s="248"/>
      <c r="G94" s="248"/>
      <c r="H94" s="258"/>
      <c r="I94" s="197"/>
      <c r="J94" s="248"/>
      <c r="K94" s="248"/>
      <c r="L94" s="197"/>
      <c r="M94" s="197"/>
      <c r="N94" s="248"/>
      <c r="O94" s="197"/>
      <c r="P94" s="197"/>
      <c r="Q94" s="197"/>
      <c r="R94" s="248"/>
      <c r="S94" s="248"/>
      <c r="T94" s="197"/>
      <c r="U94" s="197"/>
      <c r="V94" s="182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</row>
    <row r="95" spans="1:38">
      <c r="A95" s="178"/>
      <c r="B95" s="281"/>
      <c r="C95" s="248"/>
      <c r="D95" s="258"/>
      <c r="E95" s="197"/>
      <c r="F95" s="248"/>
      <c r="G95" s="248"/>
      <c r="H95" s="258"/>
      <c r="I95" s="197"/>
      <c r="J95" s="248"/>
      <c r="K95" s="248"/>
      <c r="L95" s="197"/>
      <c r="M95" s="197"/>
      <c r="N95" s="248"/>
      <c r="O95" s="197"/>
      <c r="P95" s="197"/>
      <c r="Q95" s="197"/>
      <c r="R95" s="248"/>
      <c r="S95" s="248"/>
      <c r="T95" s="197"/>
      <c r="U95" s="197"/>
      <c r="V95" s="178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</row>
    <row r="96" spans="1:38">
      <c r="A96" s="178"/>
      <c r="B96" s="281"/>
      <c r="C96" s="248"/>
      <c r="D96" s="258"/>
      <c r="E96" s="197"/>
      <c r="F96" s="248"/>
      <c r="G96" s="248"/>
      <c r="H96" s="258"/>
      <c r="I96" s="197"/>
      <c r="J96" s="248"/>
      <c r="K96" s="248"/>
      <c r="L96" s="197"/>
      <c r="M96" s="197"/>
      <c r="N96" s="248"/>
      <c r="O96" s="197"/>
      <c r="P96" s="197"/>
      <c r="Q96" s="197"/>
      <c r="R96" s="248"/>
      <c r="S96" s="248"/>
      <c r="T96" s="197"/>
      <c r="U96" s="197"/>
      <c r="V96" s="178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</row>
    <row r="97" spans="1:38">
      <c r="A97" s="178"/>
      <c r="B97" s="281"/>
      <c r="C97" s="248"/>
      <c r="D97" s="258"/>
      <c r="E97" s="197"/>
      <c r="F97" s="248"/>
      <c r="G97" s="248"/>
      <c r="H97" s="258"/>
      <c r="I97" s="197"/>
      <c r="J97" s="248"/>
      <c r="K97" s="248"/>
      <c r="L97" s="197"/>
      <c r="M97" s="197"/>
      <c r="N97" s="248"/>
      <c r="O97" s="197"/>
      <c r="P97" s="197"/>
      <c r="Q97" s="197"/>
      <c r="R97" s="248"/>
      <c r="S97" s="248"/>
      <c r="T97" s="197"/>
      <c r="U97" s="197"/>
      <c r="V97" s="178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</row>
    <row r="98" spans="1:38">
      <c r="A98" s="178"/>
      <c r="B98" s="281"/>
      <c r="C98" s="248"/>
      <c r="D98" s="258"/>
      <c r="E98" s="197"/>
      <c r="F98" s="248"/>
      <c r="G98" s="248"/>
      <c r="H98" s="258"/>
      <c r="I98" s="197"/>
      <c r="J98" s="248"/>
      <c r="K98" s="248"/>
      <c r="L98" s="197"/>
      <c r="M98" s="197"/>
      <c r="N98" s="248"/>
      <c r="O98" s="197"/>
      <c r="P98" s="197"/>
      <c r="Q98" s="197"/>
      <c r="R98" s="248"/>
      <c r="S98" s="248"/>
      <c r="T98" s="197"/>
      <c r="U98" s="197"/>
      <c r="V98" s="178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</row>
    <row r="99" spans="1:38">
      <c r="A99" s="178"/>
      <c r="B99" s="281"/>
      <c r="C99" s="248"/>
      <c r="D99" s="258"/>
      <c r="E99" s="197"/>
      <c r="F99" s="248"/>
      <c r="G99" s="248"/>
      <c r="H99" s="258"/>
      <c r="I99" s="197"/>
      <c r="J99" s="248"/>
      <c r="K99" s="248"/>
      <c r="L99" s="197"/>
      <c r="M99" s="197"/>
      <c r="N99" s="248"/>
      <c r="O99" s="197"/>
      <c r="P99" s="197"/>
      <c r="Q99" s="197"/>
      <c r="R99" s="248"/>
      <c r="S99" s="248"/>
      <c r="T99" s="197"/>
      <c r="U99" s="197"/>
      <c r="V99" s="178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</row>
    <row r="100" spans="1:38">
      <c r="A100" s="178"/>
      <c r="B100" s="281"/>
      <c r="C100" s="248"/>
      <c r="D100" s="258"/>
      <c r="E100" s="197"/>
      <c r="F100" s="248"/>
      <c r="G100" s="248"/>
      <c r="H100" s="258"/>
      <c r="I100" s="197"/>
      <c r="J100" s="248"/>
      <c r="K100" s="248"/>
      <c r="L100" s="197"/>
      <c r="M100" s="197"/>
      <c r="N100" s="248"/>
      <c r="O100" s="197"/>
      <c r="P100" s="197"/>
      <c r="Q100" s="197"/>
      <c r="R100" s="248"/>
      <c r="S100" s="248"/>
      <c r="T100" s="197"/>
      <c r="U100" s="197"/>
      <c r="V100" s="178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</row>
    <row r="101" spans="1:38">
      <c r="A101" s="178"/>
      <c r="B101" s="281"/>
      <c r="C101" s="248"/>
      <c r="D101" s="258"/>
      <c r="E101" s="197"/>
      <c r="F101" s="248"/>
      <c r="G101" s="248"/>
      <c r="H101" s="258"/>
      <c r="I101" s="197"/>
      <c r="J101" s="248"/>
      <c r="K101" s="248"/>
      <c r="L101" s="197"/>
      <c r="M101" s="197"/>
      <c r="N101" s="248"/>
      <c r="O101" s="197"/>
      <c r="P101" s="197"/>
      <c r="Q101" s="197"/>
      <c r="R101" s="248"/>
      <c r="S101" s="248"/>
      <c r="T101" s="197"/>
      <c r="U101" s="197"/>
      <c r="V101" s="178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</row>
    <row r="102" spans="1:38">
      <c r="A102" s="178"/>
      <c r="B102" s="281"/>
      <c r="C102" s="248"/>
      <c r="D102" s="258"/>
      <c r="E102" s="197"/>
      <c r="F102" s="248"/>
      <c r="G102" s="248"/>
      <c r="H102" s="258"/>
      <c r="I102" s="197"/>
      <c r="J102" s="248"/>
      <c r="K102" s="248"/>
      <c r="L102" s="197"/>
      <c r="M102" s="197"/>
      <c r="N102" s="248"/>
      <c r="O102" s="197"/>
      <c r="P102" s="197"/>
      <c r="Q102" s="197"/>
      <c r="R102" s="248"/>
      <c r="S102" s="248"/>
      <c r="T102" s="197"/>
      <c r="U102" s="197"/>
      <c r="V102" s="178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</row>
    <row r="103" spans="1:38">
      <c r="A103" s="178"/>
      <c r="B103" s="281"/>
      <c r="C103" s="248"/>
      <c r="D103" s="258"/>
      <c r="E103" s="197"/>
      <c r="F103" s="248"/>
      <c r="G103" s="248"/>
      <c r="H103" s="258"/>
      <c r="I103" s="197"/>
      <c r="J103" s="248"/>
      <c r="K103" s="248"/>
      <c r="L103" s="197"/>
      <c r="M103" s="197"/>
      <c r="N103" s="248"/>
      <c r="O103" s="197"/>
      <c r="P103" s="197"/>
      <c r="Q103" s="197"/>
      <c r="R103" s="248"/>
      <c r="S103" s="248"/>
      <c r="T103" s="197"/>
      <c r="U103" s="197"/>
      <c r="V103" s="178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</row>
    <row r="104" spans="1:38">
      <c r="A104" s="178"/>
      <c r="B104" s="281"/>
      <c r="C104" s="248"/>
      <c r="D104" s="282"/>
      <c r="E104" s="283"/>
      <c r="F104" s="248"/>
      <c r="G104" s="248"/>
      <c r="H104" s="282"/>
      <c r="I104" s="283"/>
      <c r="J104" s="248"/>
      <c r="K104" s="248"/>
      <c r="L104" s="283"/>
      <c r="M104" s="283"/>
      <c r="N104" s="248"/>
      <c r="O104" s="197"/>
      <c r="P104" s="283"/>
      <c r="Q104" s="283"/>
      <c r="R104" s="248"/>
      <c r="S104" s="248"/>
      <c r="T104" s="283"/>
      <c r="U104" s="283"/>
      <c r="V104" s="178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</row>
    <row r="105" spans="1:38">
      <c r="A105" s="178"/>
      <c r="B105" s="281"/>
      <c r="C105" s="248"/>
      <c r="D105" s="284"/>
      <c r="E105" s="285"/>
      <c r="F105" s="248"/>
      <c r="G105" s="248"/>
      <c r="H105" s="284"/>
      <c r="I105" s="285"/>
      <c r="J105" s="248"/>
      <c r="K105" s="248"/>
      <c r="L105" s="285"/>
      <c r="M105" s="285"/>
      <c r="N105" s="248"/>
      <c r="O105" s="197"/>
      <c r="P105" s="285"/>
      <c r="Q105" s="285"/>
      <c r="R105" s="248"/>
      <c r="S105" s="248"/>
      <c r="T105" s="285"/>
      <c r="U105" s="285"/>
      <c r="V105" s="178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</row>
    <row r="106" spans="1:38">
      <c r="A106" s="178"/>
      <c r="B106" s="281"/>
      <c r="C106" s="248"/>
      <c r="D106" s="258"/>
      <c r="E106" s="197"/>
      <c r="F106" s="248"/>
      <c r="G106" s="248"/>
      <c r="H106" s="258"/>
      <c r="I106" s="197"/>
      <c r="J106" s="248"/>
      <c r="K106" s="248"/>
      <c r="L106" s="197"/>
      <c r="M106" s="197"/>
      <c r="N106" s="248"/>
      <c r="O106" s="197"/>
      <c r="P106" s="197"/>
      <c r="Q106" s="197"/>
      <c r="R106" s="248"/>
      <c r="S106" s="248"/>
      <c r="T106" s="197"/>
      <c r="U106" s="197"/>
      <c r="V106" s="178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</row>
    <row r="107" spans="1:38">
      <c r="A107" s="178"/>
      <c r="B107" s="281"/>
      <c r="C107" s="248"/>
      <c r="D107" s="258"/>
      <c r="E107" s="197"/>
      <c r="F107" s="248"/>
      <c r="G107" s="248"/>
      <c r="H107" s="258"/>
      <c r="I107" s="197"/>
      <c r="J107" s="248"/>
      <c r="K107" s="248"/>
      <c r="L107" s="197"/>
      <c r="M107" s="197"/>
      <c r="N107" s="248"/>
      <c r="O107" s="197"/>
      <c r="P107" s="197"/>
      <c r="Q107" s="197"/>
      <c r="R107" s="248"/>
      <c r="S107" s="248"/>
      <c r="T107" s="197"/>
      <c r="U107" s="197"/>
      <c r="V107" s="178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</row>
    <row r="108" spans="1:38">
      <c r="A108" s="178"/>
      <c r="B108" s="281"/>
      <c r="C108" s="248"/>
      <c r="D108" s="258"/>
      <c r="E108" s="197"/>
      <c r="F108" s="248"/>
      <c r="G108" s="248"/>
      <c r="H108" s="258"/>
      <c r="I108" s="197"/>
      <c r="J108" s="248"/>
      <c r="K108" s="248"/>
      <c r="L108" s="197"/>
      <c r="M108" s="197"/>
      <c r="N108" s="248"/>
      <c r="O108" s="197"/>
      <c r="P108" s="197"/>
      <c r="Q108" s="197"/>
      <c r="R108" s="248"/>
      <c r="S108" s="248"/>
      <c r="T108" s="197"/>
      <c r="U108" s="197"/>
      <c r="V108" s="178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</row>
    <row r="109" spans="1:38">
      <c r="A109" s="178"/>
      <c r="B109" s="281"/>
      <c r="C109" s="248"/>
      <c r="D109" s="258"/>
      <c r="E109" s="197"/>
      <c r="F109" s="248"/>
      <c r="G109" s="248"/>
      <c r="H109" s="258"/>
      <c r="I109" s="197"/>
      <c r="J109" s="248"/>
      <c r="K109" s="248"/>
      <c r="L109" s="197"/>
      <c r="M109" s="197"/>
      <c r="N109" s="248"/>
      <c r="O109" s="197"/>
      <c r="P109" s="197"/>
      <c r="Q109" s="197"/>
      <c r="R109" s="248"/>
      <c r="S109" s="248"/>
      <c r="T109" s="197"/>
      <c r="U109" s="197"/>
      <c r="V109" s="178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</row>
    <row r="110" spans="1:38">
      <c r="A110" s="197"/>
      <c r="B110" s="197"/>
      <c r="C110" s="197"/>
      <c r="D110" s="258"/>
      <c r="E110" s="197"/>
      <c r="F110" s="197"/>
      <c r="G110" s="197"/>
      <c r="H110" s="258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</row>
    <row r="111" spans="1:38">
      <c r="A111" s="197"/>
      <c r="B111" s="197"/>
      <c r="C111" s="198"/>
      <c r="D111" s="258"/>
      <c r="E111" s="285"/>
      <c r="F111" s="197"/>
      <c r="G111" s="198"/>
      <c r="H111" s="258"/>
      <c r="I111" s="285"/>
      <c r="J111" s="197"/>
      <c r="K111" s="198"/>
      <c r="L111" s="197"/>
      <c r="M111" s="285"/>
      <c r="N111" s="197"/>
      <c r="O111" s="198"/>
      <c r="P111" s="197"/>
      <c r="Q111" s="285"/>
      <c r="R111" s="197"/>
      <c r="S111" s="198"/>
      <c r="T111" s="197"/>
      <c r="U111" s="285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</row>
    <row r="112" spans="1:38">
      <c r="A112" s="178"/>
      <c r="B112" s="197"/>
      <c r="C112" s="178"/>
      <c r="D112" s="178"/>
      <c r="E112" s="178"/>
      <c r="F112" s="197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</row>
    <row r="113" spans="1:38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</row>
    <row r="114" spans="1:38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</row>
    <row r="115" spans="1:38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</row>
    <row r="116" spans="1:38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</row>
    <row r="117" spans="1:38">
      <c r="A117" s="257"/>
      <c r="B117" s="281"/>
      <c r="C117" s="281"/>
      <c r="D117" s="258"/>
      <c r="E117" s="258"/>
      <c r="F117" s="248"/>
      <c r="G117" s="248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</row>
    <row r="118" spans="1:38">
      <c r="A118" s="259"/>
      <c r="B118" s="281"/>
      <c r="C118" s="281"/>
      <c r="D118" s="258"/>
      <c r="E118" s="258"/>
      <c r="F118" s="248"/>
      <c r="G118" s="248"/>
      <c r="H118" s="258"/>
      <c r="I118" s="258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</row>
    <row r="119" spans="1:38">
      <c r="A119" s="259"/>
      <c r="B119" s="281"/>
      <c r="C119" s="281"/>
      <c r="D119" s="258"/>
      <c r="E119" s="258"/>
      <c r="F119" s="248"/>
      <c r="G119" s="248"/>
      <c r="H119" s="258"/>
      <c r="I119" s="258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</row>
    <row r="120" spans="1:38">
      <c r="A120" s="259"/>
      <c r="B120" s="281"/>
      <c r="C120" s="281"/>
      <c r="D120" s="258"/>
      <c r="E120" s="258"/>
      <c r="F120" s="248"/>
      <c r="G120" s="248"/>
      <c r="H120" s="258"/>
      <c r="I120" s="258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</row>
    <row r="121" spans="1:38">
      <c r="A121" s="259"/>
      <c r="B121" s="281"/>
      <c r="C121" s="281"/>
      <c r="D121" s="258"/>
      <c r="E121" s="258"/>
      <c r="F121" s="248"/>
      <c r="G121" s="248"/>
      <c r="H121" s="258"/>
      <c r="I121" s="258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</row>
    <row r="122" spans="1:38">
      <c r="A122" s="259"/>
      <c r="B122" s="281"/>
      <c r="C122" s="281"/>
      <c r="D122" s="258"/>
      <c r="E122" s="258"/>
      <c r="F122" s="248"/>
      <c r="G122" s="248"/>
      <c r="H122" s="258"/>
      <c r="I122" s="258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</row>
    <row r="123" spans="1:38">
      <c r="A123" s="259"/>
      <c r="B123" s="281"/>
      <c r="C123" s="281"/>
      <c r="D123" s="258"/>
      <c r="E123" s="258"/>
      <c r="F123" s="248"/>
      <c r="G123" s="248"/>
      <c r="H123" s="258"/>
      <c r="I123" s="258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</row>
    <row r="124" spans="1:38">
      <c r="A124" s="259"/>
      <c r="B124" s="281"/>
      <c r="C124" s="281"/>
      <c r="D124" s="258"/>
      <c r="E124" s="258"/>
      <c r="F124" s="248"/>
      <c r="G124" s="248"/>
      <c r="H124" s="258"/>
      <c r="I124" s="258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</row>
    <row r="125" spans="1:38">
      <c r="A125" s="259"/>
      <c r="B125" s="281"/>
      <c r="C125" s="281"/>
      <c r="D125" s="258"/>
      <c r="E125" s="258"/>
      <c r="F125" s="248"/>
      <c r="G125" s="248"/>
      <c r="H125" s="258"/>
      <c r="I125" s="258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</row>
    <row r="126" spans="1:38">
      <c r="A126" s="257"/>
      <c r="B126" s="281"/>
      <c r="C126" s="281"/>
      <c r="D126" s="258"/>
      <c r="E126" s="258"/>
      <c r="F126" s="248"/>
      <c r="G126" s="248"/>
      <c r="H126" s="258"/>
      <c r="I126" s="258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  <c r="AA126" s="197"/>
      <c r="AB126" s="197"/>
      <c r="AC126" s="197"/>
      <c r="AD126" s="197"/>
      <c r="AE126" s="197"/>
      <c r="AF126" s="197"/>
      <c r="AG126" s="197"/>
      <c r="AH126" s="197"/>
      <c r="AI126" s="197"/>
      <c r="AJ126" s="197"/>
      <c r="AK126" s="197"/>
      <c r="AL126" s="197"/>
    </row>
    <row r="127" spans="1:38">
      <c r="A127" s="259"/>
      <c r="B127" s="281"/>
      <c r="C127" s="281"/>
      <c r="D127" s="258"/>
      <c r="E127" s="258"/>
      <c r="F127" s="248"/>
      <c r="G127" s="248"/>
      <c r="H127" s="258"/>
      <c r="I127" s="258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</row>
    <row r="128" spans="1:38">
      <c r="A128" s="259"/>
      <c r="B128" s="281"/>
      <c r="C128" s="281"/>
      <c r="D128" s="258"/>
      <c r="E128" s="258"/>
      <c r="F128" s="248"/>
      <c r="G128" s="248"/>
      <c r="H128" s="258"/>
      <c r="I128" s="258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</row>
    <row r="129" spans="1:38">
      <c r="A129" s="259"/>
      <c r="B129" s="281"/>
      <c r="C129" s="281"/>
      <c r="D129" s="258"/>
      <c r="E129" s="258"/>
      <c r="F129" s="248"/>
      <c r="G129" s="248"/>
      <c r="H129" s="258"/>
      <c r="I129" s="258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</row>
    <row r="130" spans="1:38">
      <c r="A130" s="259"/>
      <c r="B130" s="281"/>
      <c r="C130" s="281"/>
      <c r="D130" s="258"/>
      <c r="E130" s="258"/>
      <c r="F130" s="248"/>
      <c r="G130" s="248"/>
      <c r="H130" s="258"/>
      <c r="I130" s="258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</row>
    <row r="131" spans="1:38">
      <c r="A131" s="259"/>
      <c r="B131" s="281"/>
      <c r="C131" s="281"/>
      <c r="D131" s="258"/>
      <c r="E131" s="258"/>
      <c r="F131" s="248"/>
      <c r="G131" s="248"/>
      <c r="H131" s="258"/>
      <c r="I131" s="258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</row>
    <row r="132" spans="1:38">
      <c r="A132" s="259"/>
      <c r="B132" s="281"/>
      <c r="C132" s="281"/>
      <c r="D132" s="258"/>
      <c r="E132" s="258"/>
      <c r="F132" s="248"/>
      <c r="G132" s="248"/>
      <c r="H132" s="258"/>
      <c r="I132" s="258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</row>
    <row r="133" spans="1:38">
      <c r="A133" s="259"/>
      <c r="B133" s="281"/>
      <c r="C133" s="281"/>
      <c r="D133" s="258"/>
      <c r="E133" s="258"/>
      <c r="F133" s="248"/>
      <c r="G133" s="248"/>
      <c r="H133" s="258"/>
      <c r="I133" s="258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</row>
    <row r="134" spans="1:38">
      <c r="A134" s="259"/>
      <c r="B134" s="281"/>
      <c r="C134" s="281"/>
      <c r="D134" s="258"/>
      <c r="E134" s="258"/>
      <c r="F134" s="248"/>
      <c r="G134" s="248"/>
      <c r="H134" s="258"/>
      <c r="I134" s="258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</row>
    <row r="135" spans="1:38">
      <c r="A135" s="259"/>
      <c r="B135" s="281"/>
      <c r="C135" s="281"/>
      <c r="D135" s="258"/>
      <c r="E135" s="258"/>
      <c r="F135" s="248"/>
      <c r="G135" s="248"/>
      <c r="H135" s="258"/>
      <c r="I135" s="258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  <c r="AL135" s="197"/>
    </row>
    <row r="136" spans="1:38">
      <c r="A136" s="259"/>
      <c r="B136" s="281"/>
      <c r="C136" s="281"/>
      <c r="D136" s="258"/>
      <c r="E136" s="258"/>
      <c r="F136" s="248"/>
      <c r="G136" s="248"/>
      <c r="H136" s="258"/>
      <c r="I136" s="258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</row>
    <row r="137" spans="1:38">
      <c r="A137" s="259"/>
      <c r="B137" s="281"/>
      <c r="C137" s="281"/>
      <c r="D137" s="258"/>
      <c r="E137" s="258"/>
      <c r="F137" s="248"/>
      <c r="G137" s="248"/>
      <c r="H137" s="258"/>
      <c r="I137" s="258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</row>
    <row r="138" spans="1:38">
      <c r="A138" s="259"/>
      <c r="B138" s="281"/>
      <c r="C138" s="281"/>
      <c r="D138" s="258"/>
      <c r="E138" s="258"/>
      <c r="F138" s="248"/>
      <c r="G138" s="248"/>
      <c r="H138" s="258"/>
      <c r="I138" s="258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</row>
    <row r="139" spans="1:38">
      <c r="A139" s="259"/>
      <c r="B139" s="281"/>
      <c r="C139" s="281"/>
      <c r="D139" s="258"/>
      <c r="E139" s="258"/>
      <c r="F139" s="248"/>
      <c r="G139" s="248"/>
      <c r="H139" s="258"/>
      <c r="I139" s="258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  <c r="AA139" s="197"/>
      <c r="AB139" s="197"/>
      <c r="AC139" s="197"/>
      <c r="AD139" s="197"/>
      <c r="AE139" s="197"/>
      <c r="AF139" s="197"/>
      <c r="AG139" s="197"/>
      <c r="AH139" s="197"/>
      <c r="AI139" s="197"/>
      <c r="AJ139" s="197"/>
      <c r="AK139" s="197"/>
      <c r="AL139" s="197"/>
    </row>
    <row r="140" spans="1:38">
      <c r="A140" s="259"/>
      <c r="B140" s="281"/>
      <c r="C140" s="281"/>
      <c r="D140" s="258"/>
      <c r="E140" s="258"/>
      <c r="F140" s="248"/>
      <c r="G140" s="248"/>
      <c r="H140" s="258"/>
      <c r="I140" s="258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</row>
    <row r="141" spans="1:38">
      <c r="A141" s="259"/>
      <c r="B141" s="281"/>
      <c r="C141" s="281"/>
      <c r="D141" s="258"/>
      <c r="E141" s="258"/>
      <c r="F141" s="248"/>
      <c r="G141" s="248"/>
      <c r="H141" s="258"/>
      <c r="I141" s="258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</row>
    <row r="142" spans="1:38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</row>
    <row r="143" spans="1:38">
      <c r="A143" s="197"/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</row>
    <row r="144" spans="1:38">
      <c r="A144" s="197"/>
      <c r="B144" s="197"/>
      <c r="C144" s="197"/>
      <c r="D144" s="197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  <c r="AA144" s="197"/>
      <c r="AB144" s="197"/>
      <c r="AC144" s="197"/>
      <c r="AD144" s="197"/>
      <c r="AE144" s="197"/>
      <c r="AF144" s="197"/>
      <c r="AG144" s="197"/>
      <c r="AH144" s="197"/>
      <c r="AI144" s="197"/>
      <c r="AJ144" s="197"/>
      <c r="AK144" s="197"/>
      <c r="AL144" s="197"/>
    </row>
    <row r="145" spans="1:38">
      <c r="A145" s="197"/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  <c r="AA145" s="197"/>
      <c r="AB145" s="197"/>
      <c r="AC145" s="197"/>
      <c r="AD145" s="197"/>
      <c r="AE145" s="197"/>
      <c r="AF145" s="197"/>
      <c r="AG145" s="197"/>
      <c r="AH145" s="197"/>
      <c r="AI145" s="197"/>
      <c r="AJ145" s="197"/>
      <c r="AK145" s="197"/>
      <c r="AL145" s="197"/>
    </row>
    <row r="146" spans="1:38">
      <c r="A146" s="197"/>
      <c r="B146" s="197"/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</row>
    <row r="147" spans="1:38">
      <c r="A147" s="197"/>
      <c r="B147" s="197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  <c r="AA147" s="197"/>
      <c r="AB147" s="197"/>
      <c r="AC147" s="197"/>
      <c r="AD147" s="197"/>
      <c r="AE147" s="197"/>
      <c r="AF147" s="197"/>
      <c r="AG147" s="197"/>
      <c r="AH147" s="197"/>
      <c r="AI147" s="197"/>
      <c r="AJ147" s="197"/>
      <c r="AK147" s="197"/>
      <c r="AL147" s="197"/>
    </row>
    <row r="148" spans="1:38">
      <c r="A148" s="197"/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  <c r="AA148" s="197"/>
      <c r="AB148" s="197"/>
      <c r="AC148" s="197"/>
      <c r="AD148" s="197"/>
      <c r="AE148" s="197"/>
      <c r="AF148" s="197"/>
      <c r="AG148" s="197"/>
      <c r="AH148" s="197"/>
      <c r="AI148" s="197"/>
      <c r="AJ148" s="197"/>
      <c r="AK148" s="197"/>
      <c r="AL148" s="197"/>
    </row>
    <row r="149" spans="1:38">
      <c r="A149" s="197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  <c r="AL149" s="197"/>
    </row>
    <row r="150" spans="1:38">
      <c r="A150" s="197"/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7"/>
      <c r="AG150" s="197"/>
      <c r="AH150" s="197"/>
      <c r="AI150" s="197"/>
      <c r="AJ150" s="197"/>
      <c r="AK150" s="197"/>
      <c r="AL150" s="197"/>
    </row>
    <row r="151" spans="1:38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  <c r="AA151" s="197"/>
      <c r="AB151" s="197"/>
      <c r="AC151" s="197"/>
      <c r="AD151" s="197"/>
      <c r="AE151" s="197"/>
      <c r="AF151" s="197"/>
      <c r="AG151" s="197"/>
      <c r="AH151" s="197"/>
      <c r="AI151" s="197"/>
      <c r="AJ151" s="197"/>
      <c r="AK151" s="197"/>
      <c r="AL151" s="197"/>
    </row>
    <row r="152" spans="1:38">
      <c r="A152" s="197"/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</row>
    <row r="153" spans="1:38">
      <c r="A153" s="197"/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  <c r="AL153" s="197"/>
    </row>
    <row r="154" spans="1:38">
      <c r="A154" s="197"/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  <c r="AA154" s="197"/>
      <c r="AB154" s="197"/>
      <c r="AC154" s="197"/>
      <c r="AD154" s="197"/>
      <c r="AE154" s="197"/>
      <c r="AF154" s="197"/>
      <c r="AG154" s="197"/>
      <c r="AH154" s="197"/>
      <c r="AI154" s="197"/>
      <c r="AJ154" s="197"/>
      <c r="AK154" s="197"/>
      <c r="AL154" s="197"/>
    </row>
    <row r="155" spans="1:38">
      <c r="A155" s="197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  <c r="AA155" s="197"/>
      <c r="AB155" s="197"/>
      <c r="AC155" s="197"/>
      <c r="AD155" s="197"/>
      <c r="AE155" s="197"/>
      <c r="AF155" s="197"/>
      <c r="AG155" s="197"/>
      <c r="AH155" s="197"/>
      <c r="AI155" s="197"/>
      <c r="AJ155" s="197"/>
      <c r="AK155" s="197"/>
      <c r="AL155" s="197"/>
    </row>
    <row r="156" spans="1:38">
      <c r="A156" s="197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  <c r="AA156" s="197"/>
      <c r="AB156" s="197"/>
      <c r="AC156" s="197"/>
      <c r="AD156" s="197"/>
      <c r="AE156" s="197"/>
      <c r="AF156" s="197"/>
      <c r="AG156" s="197"/>
      <c r="AH156" s="197"/>
      <c r="AI156" s="197"/>
      <c r="AJ156" s="197"/>
      <c r="AK156" s="197"/>
      <c r="AL156" s="197"/>
    </row>
  </sheetData>
  <mergeCells count="6">
    <mergeCell ref="W8:X8"/>
    <mergeCell ref="W9:X9"/>
    <mergeCell ref="A6:A14"/>
    <mergeCell ref="V6:V14"/>
    <mergeCell ref="R2:X2"/>
    <mergeCell ref="J6:M6"/>
  </mergeCells>
  <phoneticPr fontId="14" type="noConversion"/>
  <pageMargins left="0.19685039370078741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/>
  <dimension ref="A1:Y114"/>
  <sheetViews>
    <sheetView zoomScale="85" zoomScaleNormal="85" workbookViewId="0">
      <selection activeCell="V15" sqref="V15:X66"/>
    </sheetView>
  </sheetViews>
  <sheetFormatPr defaultRowHeight="12.75"/>
  <cols>
    <col min="1" max="1" width="5.7109375" style="85" customWidth="1"/>
    <col min="2" max="3" width="9.85546875" style="85" customWidth="1"/>
    <col min="4" max="5" width="5.85546875" style="85" customWidth="1"/>
    <col min="6" max="7" width="9.85546875" style="85" customWidth="1"/>
    <col min="8" max="9" width="5.85546875" style="85" customWidth="1"/>
    <col min="10" max="11" width="9.85546875" style="85" customWidth="1"/>
    <col min="12" max="13" width="5.85546875" style="85" customWidth="1"/>
    <col min="14" max="14" width="9.85546875" style="85" customWidth="1"/>
    <col min="15" max="15" width="9.85546875" style="153" customWidth="1"/>
    <col min="16" max="16" width="5.85546875" style="85" customWidth="1"/>
    <col min="17" max="17" width="4" style="85" customWidth="1"/>
    <col min="18" max="19" width="9.85546875" style="85" customWidth="1"/>
    <col min="20" max="21" width="5.85546875" style="85" customWidth="1"/>
    <col min="22" max="22" width="5.7109375" style="85" customWidth="1"/>
    <col min="23" max="24" width="9.85546875" style="85" customWidth="1"/>
    <col min="25" max="25" width="10" style="85" customWidth="1"/>
    <col min="26" max="26" width="5.7109375" style="85" customWidth="1"/>
    <col min="27" max="27" width="8.5703125" style="85" customWidth="1"/>
    <col min="28" max="28" width="7.7109375" style="85" customWidth="1"/>
    <col min="29" max="29" width="7.28515625" style="85" customWidth="1"/>
    <col min="30" max="30" width="6.5703125" style="85" customWidth="1"/>
    <col min="31" max="31" width="8.5703125" style="85" customWidth="1"/>
    <col min="32" max="32" width="8" style="85" customWidth="1"/>
    <col min="33" max="34" width="6.140625" style="85" customWidth="1"/>
    <col min="35" max="35" width="8.140625" style="85" customWidth="1"/>
    <col min="36" max="36" width="7.7109375" style="85" customWidth="1"/>
    <col min="37" max="38" width="7.140625" style="85" customWidth="1"/>
    <col min="39" max="39" width="7.7109375" style="85" customWidth="1"/>
    <col min="40" max="42" width="7.140625" style="85" customWidth="1"/>
    <col min="43" max="43" width="8.28515625" style="85" customWidth="1"/>
    <col min="44" max="44" width="7.7109375" style="85" customWidth="1"/>
    <col min="45" max="46" width="7.140625" style="85" customWidth="1"/>
    <col min="47" max="47" width="8.140625" style="85" customWidth="1"/>
    <col min="48" max="48" width="12.85546875" style="85" customWidth="1"/>
    <col min="49" max="49" width="12" style="85" customWidth="1"/>
    <col min="50" max="50" width="9.140625" style="85"/>
    <col min="51" max="51" width="11.28515625" style="85" customWidth="1"/>
    <col min="52" max="52" width="12.140625" style="85" customWidth="1"/>
    <col min="53" max="16384" width="9.140625" style="85"/>
  </cols>
  <sheetData>
    <row r="1" spans="1:24" s="79" customFormat="1">
      <c r="A1" s="79" t="s">
        <v>2</v>
      </c>
      <c r="B1" s="79">
        <v>65</v>
      </c>
      <c r="C1" s="79">
        <v>66</v>
      </c>
      <c r="F1" s="79">
        <v>67</v>
      </c>
      <c r="G1" s="79">
        <v>68</v>
      </c>
      <c r="J1" s="79">
        <v>59</v>
      </c>
      <c r="K1" s="79">
        <v>60</v>
      </c>
      <c r="N1" s="79">
        <v>61</v>
      </c>
      <c r="O1" s="188">
        <v>62</v>
      </c>
      <c r="R1" s="79">
        <v>63</v>
      </c>
      <c r="S1" s="79">
        <v>64</v>
      </c>
    </row>
    <row r="2" spans="1:24" ht="18.75">
      <c r="A2" s="80" t="s">
        <v>20</v>
      </c>
      <c r="B2" s="80"/>
      <c r="C2" s="80"/>
      <c r="D2" s="80"/>
      <c r="E2" s="80"/>
      <c r="F2" s="81"/>
      <c r="G2" s="82" t="str">
        <f>CONCATENATE(TEXT(Данные!$B$1,"ДД ММММ ГГГГ"), "   г.")</f>
        <v>15 Июнь 2022   г.</v>
      </c>
      <c r="H2" s="81"/>
      <c r="I2" s="286"/>
      <c r="K2" s="86" t="s">
        <v>44</v>
      </c>
      <c r="L2" s="87"/>
      <c r="M2" s="88"/>
      <c r="N2" s="88"/>
      <c r="Q2" s="80" t="s">
        <v>65</v>
      </c>
      <c r="R2" s="337" t="s">
        <v>69</v>
      </c>
      <c r="S2" s="338"/>
      <c r="T2" s="338"/>
      <c r="U2" s="338"/>
      <c r="V2" s="338"/>
      <c r="W2" s="338"/>
      <c r="X2" s="338"/>
    </row>
    <row r="3" spans="1:24">
      <c r="F3" s="93" t="s">
        <v>21</v>
      </c>
      <c r="U3" s="93" t="s">
        <v>23</v>
      </c>
    </row>
    <row r="4" spans="1:24" ht="19.5">
      <c r="A4" s="85" t="s">
        <v>16</v>
      </c>
      <c r="B4" s="81"/>
      <c r="C4" s="94" t="s">
        <v>173</v>
      </c>
      <c r="D4" s="81"/>
      <c r="E4" s="81"/>
      <c r="F4" s="81"/>
      <c r="G4" s="81"/>
      <c r="H4" s="81"/>
      <c r="I4" s="81"/>
      <c r="K4" s="80" t="s">
        <v>24</v>
      </c>
      <c r="N4" s="81"/>
      <c r="O4" s="196">
        <v>10</v>
      </c>
      <c r="P4" s="81"/>
      <c r="Q4" s="80" t="s">
        <v>26</v>
      </c>
    </row>
    <row r="5" spans="1:24" ht="13.5" thickBot="1">
      <c r="B5" s="93" t="s">
        <v>19</v>
      </c>
      <c r="K5" s="80"/>
      <c r="L5" s="80"/>
      <c r="N5" s="96"/>
      <c r="O5" s="198"/>
      <c r="P5" s="96"/>
    </row>
    <row r="6" spans="1:24" ht="14.25">
      <c r="A6" s="321" t="s">
        <v>58</v>
      </c>
      <c r="B6" s="98" t="s">
        <v>17</v>
      </c>
      <c r="C6" s="99"/>
      <c r="D6" s="238">
        <v>16</v>
      </c>
      <c r="E6" s="101"/>
      <c r="F6" s="98" t="s">
        <v>17</v>
      </c>
      <c r="G6" s="99"/>
      <c r="H6" s="238"/>
      <c r="I6" s="101"/>
      <c r="J6" s="98" t="s">
        <v>17</v>
      </c>
      <c r="K6" s="99"/>
      <c r="L6" s="238"/>
      <c r="M6" s="101"/>
      <c r="N6" s="98" t="s">
        <v>17</v>
      </c>
      <c r="O6" s="201"/>
      <c r="P6" s="238"/>
      <c r="Q6" s="101"/>
      <c r="R6" s="98" t="s">
        <v>17</v>
      </c>
      <c r="S6" s="99"/>
      <c r="T6" s="238"/>
      <c r="U6" s="238"/>
      <c r="V6" s="97" t="s">
        <v>2</v>
      </c>
      <c r="W6" s="99" t="s">
        <v>2</v>
      </c>
      <c r="X6" s="102"/>
    </row>
    <row r="7" spans="1:24">
      <c r="A7" s="322"/>
      <c r="B7" s="104" t="s">
        <v>18</v>
      </c>
      <c r="C7" s="96"/>
      <c r="D7" s="96"/>
      <c r="E7" s="105"/>
      <c r="F7" s="104" t="s">
        <v>18</v>
      </c>
      <c r="G7" s="96"/>
      <c r="H7" s="96"/>
      <c r="I7" s="105"/>
      <c r="J7" s="104" t="s">
        <v>18</v>
      </c>
      <c r="K7" s="96"/>
      <c r="L7" s="96"/>
      <c r="M7" s="105"/>
      <c r="N7" s="104" t="s">
        <v>18</v>
      </c>
      <c r="O7" s="197"/>
      <c r="P7" s="96"/>
      <c r="Q7" s="105"/>
      <c r="R7" s="104" t="s">
        <v>18</v>
      </c>
      <c r="S7" s="96"/>
      <c r="T7" s="96"/>
      <c r="U7" s="96"/>
      <c r="V7" s="103"/>
      <c r="W7" s="96"/>
      <c r="X7" s="105"/>
    </row>
    <row r="8" spans="1:24">
      <c r="A8" s="322"/>
      <c r="B8" s="106"/>
      <c r="C8" s="81"/>
      <c r="D8" s="81"/>
      <c r="E8" s="107"/>
      <c r="F8" s="106"/>
      <c r="G8" s="81"/>
      <c r="H8" s="81"/>
      <c r="I8" s="107"/>
      <c r="J8" s="106"/>
      <c r="K8" s="81"/>
      <c r="L8" s="81"/>
      <c r="M8" s="107"/>
      <c r="N8" s="106"/>
      <c r="O8" s="164"/>
      <c r="P8" s="81"/>
      <c r="Q8" s="107"/>
      <c r="R8" s="106"/>
      <c r="S8" s="81"/>
      <c r="T8" s="81"/>
      <c r="U8" s="81"/>
      <c r="V8" s="103"/>
      <c r="W8" s="332" t="s">
        <v>51</v>
      </c>
      <c r="X8" s="333"/>
    </row>
    <row r="9" spans="1:24">
      <c r="A9" s="322"/>
      <c r="B9" s="113" t="s">
        <v>15</v>
      </c>
      <c r="C9" s="111" t="s">
        <v>174</v>
      </c>
      <c r="D9" s="111"/>
      <c r="E9" s="112"/>
      <c r="F9" s="113" t="s">
        <v>15</v>
      </c>
      <c r="G9" s="111"/>
      <c r="H9" s="111"/>
      <c r="I9" s="112"/>
      <c r="J9" s="113" t="s">
        <v>15</v>
      </c>
      <c r="K9" s="111"/>
      <c r="L9" s="111"/>
      <c r="M9" s="112"/>
      <c r="N9" s="113" t="s">
        <v>15</v>
      </c>
      <c r="O9" s="279"/>
      <c r="P9" s="111"/>
      <c r="Q9" s="112"/>
      <c r="R9" s="113" t="s">
        <v>15</v>
      </c>
      <c r="S9" s="111"/>
      <c r="T9" s="111"/>
      <c r="U9" s="111"/>
      <c r="V9" s="103"/>
      <c r="W9" s="332" t="s">
        <v>52</v>
      </c>
      <c r="X9" s="333"/>
    </row>
    <row r="10" spans="1:24">
      <c r="A10" s="322"/>
      <c r="B10" s="106" t="s">
        <v>14</v>
      </c>
      <c r="C10" s="81"/>
      <c r="D10" s="109">
        <v>3600</v>
      </c>
      <c r="E10" s="287">
        <v>2000</v>
      </c>
      <c r="F10" s="106" t="s">
        <v>14</v>
      </c>
      <c r="G10" s="81"/>
      <c r="H10" s="109"/>
      <c r="I10" s="287">
        <v>1000</v>
      </c>
      <c r="J10" s="106" t="s">
        <v>14</v>
      </c>
      <c r="K10" s="81"/>
      <c r="L10" s="109"/>
      <c r="M10" s="287">
        <v>1000</v>
      </c>
      <c r="N10" s="106" t="s">
        <v>14</v>
      </c>
      <c r="O10" s="164"/>
      <c r="P10" s="109"/>
      <c r="Q10" s="287">
        <v>2000</v>
      </c>
      <c r="R10" s="106" t="s">
        <v>14</v>
      </c>
      <c r="S10" s="81"/>
      <c r="T10" s="109"/>
      <c r="U10" s="288">
        <v>1000</v>
      </c>
      <c r="V10" s="103"/>
      <c r="W10" s="96" t="s">
        <v>2</v>
      </c>
      <c r="X10" s="289">
        <v>4000</v>
      </c>
    </row>
    <row r="11" spans="1:24" ht="14.25">
      <c r="A11" s="322"/>
      <c r="B11" s="108" t="s">
        <v>7</v>
      </c>
      <c r="C11" s="115"/>
      <c r="D11" s="116" t="s">
        <v>9</v>
      </c>
      <c r="E11" s="117"/>
      <c r="F11" s="108" t="s">
        <v>7</v>
      </c>
      <c r="G11" s="115"/>
      <c r="H11" s="116" t="s">
        <v>9</v>
      </c>
      <c r="I11" s="117"/>
      <c r="J11" s="108" t="s">
        <v>7</v>
      </c>
      <c r="K11" s="115"/>
      <c r="L11" s="116" t="s">
        <v>9</v>
      </c>
      <c r="M11" s="117"/>
      <c r="N11" s="108" t="s">
        <v>7</v>
      </c>
      <c r="O11" s="215"/>
      <c r="P11" s="116" t="s">
        <v>9</v>
      </c>
      <c r="Q11" s="117"/>
      <c r="R11" s="108" t="s">
        <v>7</v>
      </c>
      <c r="S11" s="115"/>
      <c r="T11" s="116" t="s">
        <v>9</v>
      </c>
      <c r="U11" s="239"/>
      <c r="V11" s="103" t="s">
        <v>2</v>
      </c>
      <c r="W11" s="96" t="s">
        <v>2</v>
      </c>
      <c r="X11" s="105"/>
    </row>
    <row r="12" spans="1:24" ht="13.5" thickBot="1">
      <c r="A12" s="322"/>
      <c r="B12" s="106" t="s">
        <v>8</v>
      </c>
      <c r="C12" s="118"/>
      <c r="D12" s="119"/>
      <c r="E12" s="107"/>
      <c r="F12" s="106" t="s">
        <v>8</v>
      </c>
      <c r="G12" s="118"/>
      <c r="H12" s="119"/>
      <c r="I12" s="107"/>
      <c r="J12" s="106" t="s">
        <v>8</v>
      </c>
      <c r="K12" s="118"/>
      <c r="L12" s="119"/>
      <c r="M12" s="107"/>
      <c r="N12" s="106" t="s">
        <v>8</v>
      </c>
      <c r="O12" s="219"/>
      <c r="P12" s="119"/>
      <c r="Q12" s="107"/>
      <c r="R12" s="106" t="s">
        <v>8</v>
      </c>
      <c r="S12" s="118"/>
      <c r="T12" s="119"/>
      <c r="U12" s="81"/>
      <c r="V12" s="103"/>
      <c r="W12" s="240"/>
      <c r="X12" s="121"/>
    </row>
    <row r="13" spans="1:24">
      <c r="A13" s="322"/>
      <c r="B13" s="122" t="s">
        <v>3</v>
      </c>
      <c r="C13" s="123" t="s">
        <v>5</v>
      </c>
      <c r="D13" s="123" t="s">
        <v>10</v>
      </c>
      <c r="E13" s="124" t="s">
        <v>12</v>
      </c>
      <c r="F13" s="122" t="s">
        <v>3</v>
      </c>
      <c r="G13" s="123" t="s">
        <v>5</v>
      </c>
      <c r="H13" s="123" t="s">
        <v>10</v>
      </c>
      <c r="I13" s="124" t="s">
        <v>12</v>
      </c>
      <c r="J13" s="122" t="s">
        <v>3</v>
      </c>
      <c r="K13" s="123" t="s">
        <v>5</v>
      </c>
      <c r="L13" s="123" t="s">
        <v>10</v>
      </c>
      <c r="M13" s="124" t="s">
        <v>12</v>
      </c>
      <c r="N13" s="122" t="s">
        <v>3</v>
      </c>
      <c r="O13" s="125" t="s">
        <v>5</v>
      </c>
      <c r="P13" s="123" t="s">
        <v>10</v>
      </c>
      <c r="Q13" s="124" t="s">
        <v>12</v>
      </c>
      <c r="R13" s="122" t="s">
        <v>3</v>
      </c>
      <c r="S13" s="123" t="s">
        <v>5</v>
      </c>
      <c r="T13" s="123" t="s">
        <v>10</v>
      </c>
      <c r="U13" s="241" t="s">
        <v>12</v>
      </c>
      <c r="V13" s="103"/>
      <c r="W13" s="242" t="s">
        <v>10</v>
      </c>
      <c r="X13" s="130" t="s">
        <v>12</v>
      </c>
    </row>
    <row r="14" spans="1:24" ht="13.5" thickBot="1">
      <c r="A14" s="323"/>
      <c r="B14" s="132" t="s">
        <v>4</v>
      </c>
      <c r="C14" s="133" t="s">
        <v>6</v>
      </c>
      <c r="D14" s="133" t="s">
        <v>11</v>
      </c>
      <c r="E14" s="134" t="s">
        <v>13</v>
      </c>
      <c r="F14" s="132" t="s">
        <v>4</v>
      </c>
      <c r="G14" s="133" t="s">
        <v>6</v>
      </c>
      <c r="H14" s="133" t="s">
        <v>11</v>
      </c>
      <c r="I14" s="134" t="s">
        <v>13</v>
      </c>
      <c r="J14" s="132" t="s">
        <v>4</v>
      </c>
      <c r="K14" s="133" t="s">
        <v>6</v>
      </c>
      <c r="L14" s="133" t="s">
        <v>11</v>
      </c>
      <c r="M14" s="134" t="s">
        <v>13</v>
      </c>
      <c r="N14" s="132" t="s">
        <v>4</v>
      </c>
      <c r="O14" s="135" t="s">
        <v>6</v>
      </c>
      <c r="P14" s="133" t="s">
        <v>11</v>
      </c>
      <c r="Q14" s="134" t="s">
        <v>13</v>
      </c>
      <c r="R14" s="129" t="s">
        <v>4</v>
      </c>
      <c r="S14" s="243" t="s">
        <v>6</v>
      </c>
      <c r="T14" s="243" t="s">
        <v>11</v>
      </c>
      <c r="U14" s="244" t="s">
        <v>13</v>
      </c>
      <c r="V14" s="131"/>
      <c r="W14" s="245" t="s">
        <v>11</v>
      </c>
      <c r="X14" s="134" t="s">
        <v>13</v>
      </c>
    </row>
    <row r="15" spans="1:24" s="153" customFormat="1" ht="13.5" thickBot="1">
      <c r="A15" s="139">
        <f ca="1">INDIRECT(ADDRESS(Данные!$A7,4,1,1,"Данные"), 1)</f>
        <v>44727</v>
      </c>
      <c r="B15" s="144">
        <v>19775.57</v>
      </c>
      <c r="C15" s="145">
        <v>6246.59</v>
      </c>
      <c r="D15" s="146"/>
      <c r="E15" s="147"/>
      <c r="F15" s="144"/>
      <c r="G15" s="145"/>
      <c r="H15" s="146"/>
      <c r="I15" s="147"/>
      <c r="J15" s="144"/>
      <c r="K15" s="145"/>
      <c r="L15" s="146"/>
      <c r="M15" s="147"/>
      <c r="N15" s="144"/>
      <c r="O15" s="145"/>
      <c r="P15" s="146"/>
      <c r="Q15" s="147"/>
      <c r="R15" s="144"/>
      <c r="S15" s="145"/>
      <c r="T15" s="146"/>
      <c r="U15" s="147"/>
      <c r="V15" s="150">
        <f ca="1">$A15</f>
        <v>44727</v>
      </c>
      <c r="W15" s="142" t="s">
        <v>2</v>
      </c>
      <c r="X15" s="152" t="s">
        <v>2</v>
      </c>
    </row>
    <row r="16" spans="1:24" s="153" customFormat="1" ht="13.5" thickBot="1">
      <c r="A16" s="310"/>
      <c r="B16" s="140"/>
      <c r="C16" s="140"/>
      <c r="D16" s="142"/>
      <c r="E16" s="143"/>
      <c r="F16" s="140"/>
      <c r="G16" s="140"/>
      <c r="H16" s="142"/>
      <c r="I16" s="143"/>
      <c r="J16" s="140"/>
      <c r="K16" s="140"/>
      <c r="L16" s="142"/>
      <c r="M16" s="143"/>
      <c r="N16" s="140"/>
      <c r="O16" s="140"/>
      <c r="P16" s="142"/>
      <c r="Q16" s="143"/>
      <c r="R16" s="140"/>
      <c r="S16" s="140"/>
      <c r="T16" s="142"/>
      <c r="U16" s="143"/>
      <c r="V16" s="150"/>
      <c r="W16" s="142"/>
      <c r="X16" s="152"/>
    </row>
    <row r="17" spans="1:24" s="153" customFormat="1" ht="13.5" thickBot="1">
      <c r="A17" s="154">
        <f ca="1">INDIRECT(ADDRESS(Данные!$A8,4,1,1,"Данные"), 1)</f>
        <v>44727.041666666664</v>
      </c>
      <c r="B17" s="144">
        <v>19775.689999999999</v>
      </c>
      <c r="C17" s="145">
        <v>6246.64</v>
      </c>
      <c r="D17" s="184">
        <f>(B17-B15)*D$10 * (3 - Данные!$A8 + Данные!$A7)</f>
        <v>431.99999999633292</v>
      </c>
      <c r="E17" s="184">
        <f>(C17-C15)*D$10 * (3 - Данные!$A8 + Данные!$A7)</f>
        <v>180.00000000065484</v>
      </c>
      <c r="F17" s="155"/>
      <c r="G17" s="155"/>
      <c r="H17" s="184">
        <f>(F17-F15)*H$10 * (3 - Данные!$A8 + Данные!$A7)</f>
        <v>0</v>
      </c>
      <c r="I17" s="184">
        <f>(G17-G15)*H$10 * (3 - Данные!$A8 + Данные!$A7)</f>
        <v>0</v>
      </c>
      <c r="J17" s="155"/>
      <c r="K17" s="155"/>
      <c r="L17" s="184">
        <f>(J17-J15)*L$10 * (3 - Данные!$A8 + Данные!$A7)</f>
        <v>0</v>
      </c>
      <c r="M17" s="184">
        <f>(K17-K15)*L$10 * (3 - Данные!$A8 + Данные!$A7)</f>
        <v>0</v>
      </c>
      <c r="N17" s="155"/>
      <c r="O17" s="155"/>
      <c r="P17" s="184">
        <f>(N17-N15)*P$10 * (3 - Данные!$A8 + Данные!$A7)</f>
        <v>0</v>
      </c>
      <c r="Q17" s="184">
        <f>(O17-O15)*P$10 * (3 - Данные!$A8 + Данные!$A7)</f>
        <v>0</v>
      </c>
      <c r="R17" s="155"/>
      <c r="S17" s="155"/>
      <c r="T17" s="184">
        <f>(R17-R15)*T$10 * (3 - Данные!$A8 + Данные!$A7)</f>
        <v>0</v>
      </c>
      <c r="U17" s="184">
        <f>(S17-S15)*T$10 * (3 - Данные!$A8 + Данные!$A7)</f>
        <v>0</v>
      </c>
      <c r="V17" s="150">
        <f t="shared" ref="V17:V63" ca="1" si="0">$A17</f>
        <v>44727.041666666664</v>
      </c>
      <c r="W17" s="185">
        <f>D17+H17+L17+P17+T17</f>
        <v>431.99999999633292</v>
      </c>
      <c r="X17" s="250">
        <f>E17+I17+M17+Q17+U17</f>
        <v>180.00000000065484</v>
      </c>
    </row>
    <row r="18" spans="1:24" s="153" customFormat="1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184"/>
      <c r="N18" s="155"/>
      <c r="O18" s="155"/>
      <c r="P18" s="184"/>
      <c r="Q18" s="184"/>
      <c r="R18" s="155"/>
      <c r="S18" s="155"/>
      <c r="T18" s="184"/>
      <c r="U18" s="184"/>
      <c r="V18" s="150"/>
      <c r="W18" s="185"/>
      <c r="X18" s="250"/>
    </row>
    <row r="19" spans="1:24" s="153" customFormat="1" ht="13.5" thickBot="1">
      <c r="A19" s="154">
        <f ca="1">INDIRECT(ADDRESS(Данные!$A9,4,1,1,"Данные"), 1)</f>
        <v>44727.083333333336</v>
      </c>
      <c r="B19" s="144">
        <v>19775.8</v>
      </c>
      <c r="C19" s="145">
        <v>6246.69</v>
      </c>
      <c r="D19" s="184">
        <f>(B19-B17)*D$10 * (3 - Данные!$A9 + Данные!$A8)</f>
        <v>396.00000000209548</v>
      </c>
      <c r="E19" s="184">
        <f>(C19-C17)*D$10 * (3 - Данные!$A9 + Данные!$A8)</f>
        <v>179.99999999738066</v>
      </c>
      <c r="F19" s="155"/>
      <c r="G19" s="155"/>
      <c r="H19" s="184">
        <f>(F19-F17)*H$10 * (3 - Данные!$A9 + Данные!$A8)</f>
        <v>0</v>
      </c>
      <c r="I19" s="184">
        <f>(G19-G17)*H$10 * (3 - Данные!$A9 + Данные!$A8)</f>
        <v>0</v>
      </c>
      <c r="J19" s="155"/>
      <c r="K19" s="155"/>
      <c r="L19" s="184">
        <f>(J19-J17)*L$10 * (3 - Данные!$A9 + Данные!$A8)</f>
        <v>0</v>
      </c>
      <c r="M19" s="184">
        <f>(K19-K17)*L$10 * (3 - Данные!$A9 + Данные!$A8)</f>
        <v>0</v>
      </c>
      <c r="N19" s="155"/>
      <c r="O19" s="155"/>
      <c r="P19" s="184">
        <f>(N19-N17)*P$10 * (3 - Данные!$A9 + Данные!$A8)</f>
        <v>0</v>
      </c>
      <c r="Q19" s="184">
        <f>(O19-O17)*P$10 * (3 - Данные!$A9 + Данные!$A8)</f>
        <v>0</v>
      </c>
      <c r="R19" s="155"/>
      <c r="S19" s="155"/>
      <c r="T19" s="184">
        <f>(R19-R17)*T$10 * (3 - Данные!$A9 + Данные!$A8)</f>
        <v>0</v>
      </c>
      <c r="U19" s="184">
        <f>(S19-S17)*T$10 * (3 - Данные!$A9 + Данные!$A8)</f>
        <v>0</v>
      </c>
      <c r="V19" s="150">
        <f t="shared" ca="1" si="0"/>
        <v>44727.083333333336</v>
      </c>
      <c r="W19" s="185">
        <f t="shared" ref="W19:X63" si="1">D19+H19+L19+P19+T19</f>
        <v>396.00000000209548</v>
      </c>
      <c r="X19" s="250">
        <f t="shared" si="1"/>
        <v>179.99999999738066</v>
      </c>
    </row>
    <row r="20" spans="1:24" s="153" customFormat="1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184"/>
      <c r="N20" s="155"/>
      <c r="O20" s="155"/>
      <c r="P20" s="184"/>
      <c r="Q20" s="184"/>
      <c r="R20" s="155"/>
      <c r="S20" s="155"/>
      <c r="T20" s="184"/>
      <c r="U20" s="184"/>
      <c r="V20" s="150"/>
      <c r="W20" s="185"/>
      <c r="X20" s="250"/>
    </row>
    <row r="21" spans="1:24" s="153" customFormat="1" ht="13.5" thickBot="1">
      <c r="A21" s="154">
        <f ca="1">INDIRECT(ADDRESS(Данные!$A10,4,1,1,"Данные"), 1)</f>
        <v>44727.125</v>
      </c>
      <c r="B21" s="144">
        <v>19775.900000000001</v>
      </c>
      <c r="C21" s="145">
        <v>6246.74</v>
      </c>
      <c r="D21" s="184">
        <f>(B21-B19)*D$10 * (3 - Данные!$A10 + Данные!$A9)</f>
        <v>360.00000000785803</v>
      </c>
      <c r="E21" s="184">
        <f>(C21-C19)*D$10 * (3 - Данные!$A10 + Данные!$A9)</f>
        <v>180.00000000065484</v>
      </c>
      <c r="F21" s="155"/>
      <c r="G21" s="155"/>
      <c r="H21" s="184">
        <f>(F21-F19)*H$10 * (3 - Данные!$A10 + Данные!$A9)</f>
        <v>0</v>
      </c>
      <c r="I21" s="184">
        <f>(G21-G19)*H$10 * (3 - Данные!$A10 + Данные!$A9)</f>
        <v>0</v>
      </c>
      <c r="J21" s="155"/>
      <c r="K21" s="155"/>
      <c r="L21" s="184">
        <f>(J21-J19)*L$10 * (3 - Данные!$A10 + Данные!$A9)</f>
        <v>0</v>
      </c>
      <c r="M21" s="184">
        <f>(K21-K19)*L$10 * (3 - Данные!$A10 + Данные!$A9)</f>
        <v>0</v>
      </c>
      <c r="N21" s="155"/>
      <c r="O21" s="155"/>
      <c r="P21" s="184">
        <f>(N21-N19)*P$10 * (3 - Данные!$A10 + Данные!$A9)</f>
        <v>0</v>
      </c>
      <c r="Q21" s="184">
        <f>(O21-O19)*P$10 * (3 - Данные!$A10 + Данные!$A9)</f>
        <v>0</v>
      </c>
      <c r="R21" s="155"/>
      <c r="S21" s="155"/>
      <c r="T21" s="184">
        <f>(R21-R19)*T$10 * (3 - Данные!$A10 + Данные!$A9)</f>
        <v>0</v>
      </c>
      <c r="U21" s="184">
        <f>(S21-S19)*T$10 * (3 - Данные!$A10 + Данные!$A9)</f>
        <v>0</v>
      </c>
      <c r="V21" s="150">
        <f t="shared" ca="1" si="0"/>
        <v>44727.125</v>
      </c>
      <c r="W21" s="185">
        <f t="shared" si="1"/>
        <v>360.00000000785803</v>
      </c>
      <c r="X21" s="250">
        <f t="shared" si="1"/>
        <v>180.00000000065484</v>
      </c>
    </row>
    <row r="22" spans="1:24" s="153" customFormat="1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184"/>
      <c r="N22" s="155"/>
      <c r="O22" s="155"/>
      <c r="P22" s="184"/>
      <c r="Q22" s="184"/>
      <c r="R22" s="155"/>
      <c r="S22" s="155"/>
      <c r="T22" s="184"/>
      <c r="U22" s="184"/>
      <c r="V22" s="150"/>
      <c r="W22" s="185"/>
      <c r="X22" s="250"/>
    </row>
    <row r="23" spans="1:24" s="153" customFormat="1" ht="13.5" thickBot="1">
      <c r="A23" s="154">
        <f ca="1">INDIRECT(ADDRESS(Данные!$A11,4,1,1,"Данные"), 1)</f>
        <v>44727.166666666664</v>
      </c>
      <c r="B23" s="144">
        <v>19776</v>
      </c>
      <c r="C23" s="145">
        <v>6246.8</v>
      </c>
      <c r="D23" s="184">
        <f>(B23-B21)*D$10 * (3 - Данные!$A11 + Данные!$A10)</f>
        <v>359.99999999476131</v>
      </c>
      <c r="E23" s="184">
        <f>(C23-C21)*D$10 * (3 - Данные!$A11 + Данные!$A10)</f>
        <v>216.00000000144064</v>
      </c>
      <c r="F23" s="155"/>
      <c r="G23" s="155"/>
      <c r="H23" s="184">
        <f>(F23-F21)*H$10 * (3 - Данные!$A11 + Данные!$A10)</f>
        <v>0</v>
      </c>
      <c r="I23" s="184">
        <f>(G23-G21)*H$10 * (3 - Данные!$A11 + Данные!$A10)</f>
        <v>0</v>
      </c>
      <c r="J23" s="155"/>
      <c r="K23" s="155"/>
      <c r="L23" s="184">
        <f>(J23-J21)*L$10 * (3 - Данные!$A11 + Данные!$A10)</f>
        <v>0</v>
      </c>
      <c r="M23" s="184">
        <f>(K23-K21)*L$10 * (3 - Данные!$A11 + Данные!$A10)</f>
        <v>0</v>
      </c>
      <c r="N23" s="155"/>
      <c r="O23" s="155"/>
      <c r="P23" s="184">
        <f>(N23-N21)*P$10 * (3 - Данные!$A11 + Данные!$A10)</f>
        <v>0</v>
      </c>
      <c r="Q23" s="184">
        <f>(O23-O21)*P$10 * (3 - Данные!$A11 + Данные!$A10)</f>
        <v>0</v>
      </c>
      <c r="R23" s="155"/>
      <c r="S23" s="155"/>
      <c r="T23" s="184">
        <f>(R23-R21)*T$10 * (3 - Данные!$A11 + Данные!$A10)</f>
        <v>0</v>
      </c>
      <c r="U23" s="184">
        <f>(S23-S21)*T$10 * (3 - Данные!$A11 + Данные!$A10)</f>
        <v>0</v>
      </c>
      <c r="V23" s="150">
        <f t="shared" ca="1" si="0"/>
        <v>44727.166666666664</v>
      </c>
      <c r="W23" s="185">
        <f t="shared" si="1"/>
        <v>359.99999999476131</v>
      </c>
      <c r="X23" s="250">
        <f t="shared" si="1"/>
        <v>216.00000000144064</v>
      </c>
    </row>
    <row r="24" spans="1:24" s="153" customFormat="1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184"/>
      <c r="N24" s="155"/>
      <c r="O24" s="155"/>
      <c r="P24" s="184"/>
      <c r="Q24" s="184"/>
      <c r="R24" s="155"/>
      <c r="S24" s="155"/>
      <c r="T24" s="184"/>
      <c r="U24" s="184"/>
      <c r="V24" s="150"/>
      <c r="W24" s="185"/>
      <c r="X24" s="250"/>
    </row>
    <row r="25" spans="1:24" s="153" customFormat="1" ht="13.5" thickBot="1">
      <c r="A25" s="154">
        <f ca="1">INDIRECT(ADDRESS(Данные!$A12,4,1,1,"Данные"), 1)</f>
        <v>44727.208333333336</v>
      </c>
      <c r="B25" s="144">
        <v>19776.09</v>
      </c>
      <c r="C25" s="145">
        <v>6246.85</v>
      </c>
      <c r="D25" s="184">
        <f>(B25-B23)*D$10 * (3 - Данные!$A12 + Данные!$A11)</f>
        <v>324.00000000052387</v>
      </c>
      <c r="E25" s="184">
        <f>(C25-C23)*D$10 * (3 - Данные!$A12 + Данные!$A11)</f>
        <v>180.00000000065484</v>
      </c>
      <c r="F25" s="155"/>
      <c r="G25" s="155"/>
      <c r="H25" s="184">
        <f>(F25-F23)*H$10 * (3 - Данные!$A12 + Данные!$A11)</f>
        <v>0</v>
      </c>
      <c r="I25" s="184">
        <f>(G25-G23)*H$10 * (3 - Данные!$A12 + Данные!$A11)</f>
        <v>0</v>
      </c>
      <c r="J25" s="155"/>
      <c r="K25" s="155"/>
      <c r="L25" s="184">
        <f>(J25-J23)*L$10 * (3 - Данные!$A12 + Данные!$A11)</f>
        <v>0</v>
      </c>
      <c r="M25" s="184">
        <f>(K25-K23)*L$10 * (3 - Данные!$A12 + Данные!$A11)</f>
        <v>0</v>
      </c>
      <c r="N25" s="155"/>
      <c r="O25" s="155"/>
      <c r="P25" s="184">
        <f>(N25-N23)*P$10 * (3 - Данные!$A12 + Данные!$A11)</f>
        <v>0</v>
      </c>
      <c r="Q25" s="184">
        <f>(O25-O23)*P$10 * (3 - Данные!$A12 + Данные!$A11)</f>
        <v>0</v>
      </c>
      <c r="R25" s="155"/>
      <c r="S25" s="155"/>
      <c r="T25" s="184">
        <f>(R25-R23)*T$10 * (3 - Данные!$A12 + Данные!$A11)</f>
        <v>0</v>
      </c>
      <c r="U25" s="184">
        <f>(S25-S23)*T$10 * (3 - Данные!$A12 + Данные!$A11)</f>
        <v>0</v>
      </c>
      <c r="V25" s="150">
        <f t="shared" ca="1" si="0"/>
        <v>44727.208333333336</v>
      </c>
      <c r="W25" s="185">
        <f t="shared" si="1"/>
        <v>324.00000000052387</v>
      </c>
      <c r="X25" s="250">
        <f t="shared" si="1"/>
        <v>180.00000000065484</v>
      </c>
    </row>
    <row r="26" spans="1:24" s="153" customFormat="1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184"/>
      <c r="N26" s="155"/>
      <c r="O26" s="155"/>
      <c r="P26" s="184"/>
      <c r="Q26" s="184"/>
      <c r="R26" s="155"/>
      <c r="S26" s="155"/>
      <c r="T26" s="184"/>
      <c r="U26" s="184"/>
      <c r="V26" s="150"/>
      <c r="W26" s="185"/>
      <c r="X26" s="250"/>
    </row>
    <row r="27" spans="1:24" s="153" customFormat="1" ht="13.5" thickBot="1">
      <c r="A27" s="154">
        <f ca="1">INDIRECT(ADDRESS(Данные!$A13,4,1,1,"Данные"), 1)</f>
        <v>44727.25</v>
      </c>
      <c r="B27" s="144">
        <v>19776.189999999999</v>
      </c>
      <c r="C27" s="145">
        <v>6246.85</v>
      </c>
      <c r="D27" s="184">
        <f>(B27-B25)*D$10 * (3 - Данные!$A13 + Данные!$A12)</f>
        <v>359.99999999476131</v>
      </c>
      <c r="E27" s="184">
        <f>(C27-C25)*D$10 * (3 - Данные!$A13 + Данные!$A12)</f>
        <v>0</v>
      </c>
      <c r="F27" s="155"/>
      <c r="G27" s="155"/>
      <c r="H27" s="184">
        <f>(F27-F25)*H$10 * (3 - Данные!$A13 + Данные!$A12)</f>
        <v>0</v>
      </c>
      <c r="I27" s="184">
        <f>(G27-G25)*H$10 * (3 - Данные!$A13 + Данные!$A12)</f>
        <v>0</v>
      </c>
      <c r="J27" s="155"/>
      <c r="K27" s="155"/>
      <c r="L27" s="184">
        <f>(J27-J25)*L$10 * (3 - Данные!$A13 + Данные!$A12)</f>
        <v>0</v>
      </c>
      <c r="M27" s="184">
        <f>(K27-K25)*L$10 * (3 - Данные!$A13 + Данные!$A12)</f>
        <v>0</v>
      </c>
      <c r="N27" s="155"/>
      <c r="O27" s="155"/>
      <c r="P27" s="184">
        <f>(N27-N25)*P$10 * (3 - Данные!$A13 + Данные!$A12)</f>
        <v>0</v>
      </c>
      <c r="Q27" s="184">
        <f>(O27-O25)*P$10 * (3 - Данные!$A13 + Данные!$A12)</f>
        <v>0</v>
      </c>
      <c r="R27" s="155"/>
      <c r="S27" s="155"/>
      <c r="T27" s="184">
        <f>(R27-R25)*T$10 * (3 - Данные!$A13 + Данные!$A12)</f>
        <v>0</v>
      </c>
      <c r="U27" s="184">
        <f>(S27-S25)*T$10 * (3 - Данные!$A13 + Данные!$A12)</f>
        <v>0</v>
      </c>
      <c r="V27" s="150">
        <f t="shared" ca="1" si="0"/>
        <v>44727.25</v>
      </c>
      <c r="W27" s="185">
        <f t="shared" si="1"/>
        <v>359.99999999476131</v>
      </c>
      <c r="X27" s="250">
        <f t="shared" si="1"/>
        <v>0</v>
      </c>
    </row>
    <row r="28" spans="1:24" s="153" customFormat="1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184"/>
      <c r="N28" s="155"/>
      <c r="O28" s="155"/>
      <c r="P28" s="184"/>
      <c r="Q28" s="184"/>
      <c r="R28" s="155"/>
      <c r="S28" s="155"/>
      <c r="T28" s="184"/>
      <c r="U28" s="184"/>
      <c r="V28" s="150"/>
      <c r="W28" s="185"/>
      <c r="X28" s="250"/>
    </row>
    <row r="29" spans="1:24" s="153" customFormat="1" ht="13.5" thickBot="1">
      <c r="A29" s="154">
        <f ca="1">INDIRECT(ADDRESS(Данные!$A14,4,1,1,"Данные"), 1)</f>
        <v>44727.291666666664</v>
      </c>
      <c r="B29" s="144">
        <v>19776.3</v>
      </c>
      <c r="C29" s="145">
        <v>6246.95</v>
      </c>
      <c r="D29" s="184">
        <f>(B29-B27)*D$10 * (3 - Данные!$A14 + Данные!$A13)</f>
        <v>396.00000000209548</v>
      </c>
      <c r="E29" s="184">
        <f>(C29-C27)*D$10 * (3 - Данные!$A14 + Данные!$A13)</f>
        <v>359.99999999803549</v>
      </c>
      <c r="F29" s="155"/>
      <c r="G29" s="155"/>
      <c r="H29" s="184">
        <f>(F29-F27)*H$10 * (3 - Данные!$A14 + Данные!$A13)</f>
        <v>0</v>
      </c>
      <c r="I29" s="184">
        <f>(G29-G27)*H$10 * (3 - Данные!$A14 + Данные!$A13)</f>
        <v>0</v>
      </c>
      <c r="J29" s="155"/>
      <c r="K29" s="155"/>
      <c r="L29" s="184">
        <f>(J29-J27)*L$10 * (3 - Данные!$A14 + Данные!$A13)</f>
        <v>0</v>
      </c>
      <c r="M29" s="184">
        <f>(K29-K27)*L$10 * (3 - Данные!$A14 + Данные!$A13)</f>
        <v>0</v>
      </c>
      <c r="N29" s="155"/>
      <c r="O29" s="155"/>
      <c r="P29" s="184">
        <f>(N29-N27)*P$10 * (3 - Данные!$A14 + Данные!$A13)</f>
        <v>0</v>
      </c>
      <c r="Q29" s="184">
        <f>(O29-O27)*P$10 * (3 - Данные!$A14 + Данные!$A13)</f>
        <v>0</v>
      </c>
      <c r="R29" s="155"/>
      <c r="S29" s="155"/>
      <c r="T29" s="184">
        <f>(R29-R27)*T$10 * (3 - Данные!$A14 + Данные!$A13)</f>
        <v>0</v>
      </c>
      <c r="U29" s="184">
        <f>(S29-S27)*T$10 * (3 - Данные!$A14 + Данные!$A13)</f>
        <v>0</v>
      </c>
      <c r="V29" s="150">
        <f t="shared" ca="1" si="0"/>
        <v>44727.291666666664</v>
      </c>
      <c r="W29" s="185">
        <f t="shared" si="1"/>
        <v>396.00000000209548</v>
      </c>
      <c r="X29" s="250">
        <f t="shared" si="1"/>
        <v>359.99999999803549</v>
      </c>
    </row>
    <row r="30" spans="1:24" s="153" customFormat="1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184"/>
      <c r="N30" s="155"/>
      <c r="O30" s="155"/>
      <c r="P30" s="184"/>
      <c r="Q30" s="184"/>
      <c r="R30" s="155"/>
      <c r="S30" s="155"/>
      <c r="T30" s="184"/>
      <c r="U30" s="184"/>
      <c r="V30" s="150"/>
      <c r="W30" s="185"/>
      <c r="X30" s="250"/>
    </row>
    <row r="31" spans="1:24" s="153" customFormat="1" ht="13.5" thickBot="1">
      <c r="A31" s="154">
        <f ca="1">INDIRECT(ADDRESS(Данные!$A15,4,1,1,"Данные"), 1)</f>
        <v>44727.333333333336</v>
      </c>
      <c r="B31" s="144">
        <v>19776.419999999998</v>
      </c>
      <c r="C31" s="145">
        <v>6247</v>
      </c>
      <c r="D31" s="184">
        <f>(B31-B29)*D$10 * (3 - Данные!$A15 + Данные!$A14)</f>
        <v>431.99999999633292</v>
      </c>
      <c r="E31" s="184">
        <f>(C31-C29)*D$10 * (3 - Данные!$A15 + Данные!$A14)</f>
        <v>180.00000000065484</v>
      </c>
      <c r="F31" s="155"/>
      <c r="G31" s="155"/>
      <c r="H31" s="184">
        <f>(F31-F29)*H$10 * (3 - Данные!$A15 + Данные!$A14)</f>
        <v>0</v>
      </c>
      <c r="I31" s="184">
        <f>(G31-G29)*H$10 * (3 - Данные!$A15 + Данные!$A14)</f>
        <v>0</v>
      </c>
      <c r="J31" s="155"/>
      <c r="K31" s="155"/>
      <c r="L31" s="184">
        <f>(J31-J29)*L$10 * (3 - Данные!$A15 + Данные!$A14)</f>
        <v>0</v>
      </c>
      <c r="M31" s="184">
        <f>(K31-K29)*L$10 * (3 - Данные!$A15 + Данные!$A14)</f>
        <v>0</v>
      </c>
      <c r="N31" s="155"/>
      <c r="O31" s="155"/>
      <c r="P31" s="184">
        <f>(N31-N29)*P$10 * (3 - Данные!$A15 + Данные!$A14)</f>
        <v>0</v>
      </c>
      <c r="Q31" s="184">
        <f>(O31-O29)*P$10 * (3 - Данные!$A15 + Данные!$A14)</f>
        <v>0</v>
      </c>
      <c r="R31" s="155"/>
      <c r="S31" s="155"/>
      <c r="T31" s="184">
        <f>(R31-R29)*T$10 * (3 - Данные!$A15 + Данные!$A14)</f>
        <v>0</v>
      </c>
      <c r="U31" s="184">
        <f>(S31-S29)*T$10 * (3 - Данные!$A15 + Данные!$A14)</f>
        <v>0</v>
      </c>
      <c r="V31" s="150">
        <f t="shared" ca="1" si="0"/>
        <v>44727.333333333336</v>
      </c>
      <c r="W31" s="185">
        <f t="shared" si="1"/>
        <v>431.99999999633292</v>
      </c>
      <c r="X31" s="250">
        <f t="shared" si="1"/>
        <v>180.00000000065484</v>
      </c>
    </row>
    <row r="32" spans="1:24" s="153" customFormat="1" ht="13.5" thickBot="1">
      <c r="A32" s="154"/>
      <c r="B32" s="155"/>
      <c r="C32" s="155"/>
      <c r="D32" s="184"/>
      <c r="E32" s="184"/>
      <c r="F32" s="155"/>
      <c r="G32" s="155"/>
      <c r="H32" s="184"/>
      <c r="I32" s="184"/>
      <c r="J32" s="155"/>
      <c r="K32" s="155"/>
      <c r="L32" s="184"/>
      <c r="M32" s="184"/>
      <c r="N32" s="155"/>
      <c r="O32" s="155"/>
      <c r="P32" s="184"/>
      <c r="Q32" s="184"/>
      <c r="R32" s="155"/>
      <c r="S32" s="155"/>
      <c r="T32" s="184"/>
      <c r="U32" s="184"/>
      <c r="V32" s="150"/>
      <c r="W32" s="185"/>
      <c r="X32" s="250"/>
    </row>
    <row r="33" spans="1:24" s="153" customFormat="1" ht="13.5" thickBot="1">
      <c r="A33" s="154">
        <f ca="1">INDIRECT(ADDRESS(Данные!$A16,4,1,1,"Данные"), 1)</f>
        <v>44727.375</v>
      </c>
      <c r="B33" s="144">
        <v>19776.54</v>
      </c>
      <c r="C33" s="145">
        <v>6247.04</v>
      </c>
      <c r="D33" s="184">
        <f>(B33-B31)*D$10 * (3 - Данные!$A16 + Данные!$A15)</f>
        <v>432.00000000942964</v>
      </c>
      <c r="E33" s="184">
        <f>(C33-C31)*D$10 * (3 - Данные!$A16 + Данные!$A15)</f>
        <v>143.99999999986903</v>
      </c>
      <c r="F33" s="155"/>
      <c r="G33" s="155"/>
      <c r="H33" s="184">
        <f>(F33-F31)*H$10 * (3 - Данные!$A16 + Данные!$A15)</f>
        <v>0</v>
      </c>
      <c r="I33" s="184">
        <f>(G33-G31)*H$10 * (3 - Данные!$A16 + Данные!$A15)</f>
        <v>0</v>
      </c>
      <c r="J33" s="155"/>
      <c r="K33" s="155"/>
      <c r="L33" s="184">
        <f>(J33-J31)*L$10 * (3 - Данные!$A16 + Данные!$A15)</f>
        <v>0</v>
      </c>
      <c r="M33" s="184">
        <f>(K33-K31)*L$10 * (3 - Данные!$A16 + Данные!$A15)</f>
        <v>0</v>
      </c>
      <c r="N33" s="155"/>
      <c r="O33" s="155"/>
      <c r="P33" s="184">
        <f>(N33-N31)*P$10 * (3 - Данные!$A16 + Данные!$A15)</f>
        <v>0</v>
      </c>
      <c r="Q33" s="184">
        <f>(O33-O31)*P$10 * (3 - Данные!$A16 + Данные!$A15)</f>
        <v>0</v>
      </c>
      <c r="R33" s="155"/>
      <c r="S33" s="155"/>
      <c r="T33" s="184">
        <f>(R33-R31)*T$10 * (3 - Данные!$A16 + Данные!$A15)</f>
        <v>0</v>
      </c>
      <c r="U33" s="184">
        <f>(S33-S31)*T$10 * (3 - Данные!$A16 + Данные!$A15)</f>
        <v>0</v>
      </c>
      <c r="V33" s="150">
        <f t="shared" ca="1" si="0"/>
        <v>44727.375</v>
      </c>
      <c r="W33" s="185">
        <f t="shared" si="1"/>
        <v>432.00000000942964</v>
      </c>
      <c r="X33" s="250">
        <f t="shared" si="1"/>
        <v>143.99999999986903</v>
      </c>
    </row>
    <row r="34" spans="1:24" s="153" customFormat="1" ht="13.5" thickBot="1">
      <c r="A34" s="154">
        <f ca="1">INDIRECT(ADDRESS(Данные!$A17,4,1,1,"Данные"), 1)</f>
        <v>44727.395833333336</v>
      </c>
      <c r="B34" s="144">
        <v>19776.54</v>
      </c>
      <c r="C34" s="145">
        <v>6247.04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55"/>
      <c r="G34" s="155"/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55"/>
      <c r="K34" s="155"/>
      <c r="L34" s="184">
        <f>(J34-J33)*L$10 * (3 - Данные!$A17 + Данные!$A16)</f>
        <v>0</v>
      </c>
      <c r="M34" s="184">
        <f>(K34-K33)*L$10 * (3 - Данные!$A17 + Данные!$A16)</f>
        <v>0</v>
      </c>
      <c r="N34" s="155"/>
      <c r="O34" s="155"/>
      <c r="P34" s="184">
        <f>(N34-N33)*P$10 * (3 - Данные!$A17 + Данные!$A16)</f>
        <v>0</v>
      </c>
      <c r="Q34" s="184">
        <f>(O34-O33)*P$10 * (3 - Данные!$A17 + Данные!$A16)</f>
        <v>0</v>
      </c>
      <c r="R34" s="155"/>
      <c r="S34" s="155"/>
      <c r="T34" s="184">
        <f>(R34-R33)*T$10 * (3 - Данные!$A17 + Данные!$A16)</f>
        <v>0</v>
      </c>
      <c r="U34" s="184">
        <f>(S34-S33)*T$10 * (3 - Данные!$A17 + Данные!$A16)</f>
        <v>0</v>
      </c>
      <c r="V34" s="150">
        <f t="shared" ca="1" si="0"/>
        <v>44727.395833333336</v>
      </c>
      <c r="W34" s="185">
        <f t="shared" si="1"/>
        <v>0</v>
      </c>
      <c r="X34" s="250">
        <f t="shared" si="1"/>
        <v>0</v>
      </c>
    </row>
    <row r="35" spans="1:24" s="153" customFormat="1" ht="13.5" thickBot="1">
      <c r="A35" s="154">
        <f ca="1">INDIRECT(ADDRESS(Данные!$A18,4,1,1,"Данные"), 1)</f>
        <v>44727.416666666664</v>
      </c>
      <c r="B35" s="144">
        <v>19776.650000000001</v>
      </c>
      <c r="C35" s="145">
        <v>6247.08</v>
      </c>
      <c r="D35" s="184">
        <v>396</v>
      </c>
      <c r="E35" s="184">
        <v>144</v>
      </c>
      <c r="F35" s="155"/>
      <c r="G35" s="155"/>
      <c r="H35" s="184">
        <f>(F35-F34)*H$10 * (3 - Данные!$A18 + Данные!$A17)</f>
        <v>0</v>
      </c>
      <c r="I35" s="184">
        <f>(G35-G34)*H$10 * (3 - Данные!$A18 + Данные!$A17)</f>
        <v>0</v>
      </c>
      <c r="J35" s="155"/>
      <c r="K35" s="155"/>
      <c r="L35" s="184">
        <f>(J35-J34)*L$10 * (3 - Данные!$A18 + Данные!$A17)</f>
        <v>0</v>
      </c>
      <c r="M35" s="184">
        <f>(K35-K34)*L$10 * (3 - Данные!$A18 + Данные!$A17)</f>
        <v>0</v>
      </c>
      <c r="N35" s="155"/>
      <c r="O35" s="155"/>
      <c r="P35" s="184">
        <f>(N35-N34)*P$10 * (3 - Данные!$A18 + Данные!$A17)</f>
        <v>0</v>
      </c>
      <c r="Q35" s="184">
        <f>(O35-O34)*P$10 * (3 - Данные!$A18 + Данные!$A17)</f>
        <v>0</v>
      </c>
      <c r="R35" s="155"/>
      <c r="S35" s="155"/>
      <c r="T35" s="184">
        <f>(R35-R34)*T$10 * (3 - Данные!$A18 + Данные!$A17)</f>
        <v>0</v>
      </c>
      <c r="U35" s="184">
        <f>(S35-S34)*T$10 * (3 - Данные!$A18 + Данные!$A17)</f>
        <v>0</v>
      </c>
      <c r="V35" s="150">
        <f t="shared" ca="1" si="0"/>
        <v>44727.416666666664</v>
      </c>
      <c r="W35" s="185">
        <f t="shared" si="1"/>
        <v>396</v>
      </c>
      <c r="X35" s="250">
        <f t="shared" si="1"/>
        <v>144</v>
      </c>
    </row>
    <row r="36" spans="1:24" s="153" customFormat="1" ht="13.5" thickBot="1">
      <c r="A36" s="154">
        <f ca="1">INDIRECT(ADDRESS(Данные!$A19,4,1,1,"Данные"), 1)</f>
        <v>44727.4375</v>
      </c>
      <c r="B36" s="144">
        <v>19776.650000000001</v>
      </c>
      <c r="C36" s="145">
        <v>6247.08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55"/>
      <c r="G36" s="155"/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55"/>
      <c r="K36" s="155"/>
      <c r="L36" s="184">
        <f>(J36-J35)*L$10 * (3 - Данные!$A19 + Данные!$A18)</f>
        <v>0</v>
      </c>
      <c r="M36" s="184">
        <f>(K36-K35)*L$10 * (3 - Данные!$A19 + Данные!$A18)</f>
        <v>0</v>
      </c>
      <c r="N36" s="155"/>
      <c r="O36" s="155"/>
      <c r="P36" s="184">
        <f>(N36-N35)*P$10 * (3 - Данные!$A19 + Данные!$A18)</f>
        <v>0</v>
      </c>
      <c r="Q36" s="184">
        <f>(O36-O35)*P$10 * (3 - Данные!$A19 + Данные!$A18)</f>
        <v>0</v>
      </c>
      <c r="R36" s="155"/>
      <c r="S36" s="155"/>
      <c r="T36" s="184">
        <f>(R36-R35)*T$10 * (3 - Данные!$A19 + Данные!$A18)</f>
        <v>0</v>
      </c>
      <c r="U36" s="184">
        <f>(S36-S35)*T$10 * (3 - Данные!$A19 + Данные!$A18)</f>
        <v>0</v>
      </c>
      <c r="V36" s="150">
        <f t="shared" ca="1" si="0"/>
        <v>44727.4375</v>
      </c>
      <c r="W36" s="185">
        <f t="shared" si="1"/>
        <v>0</v>
      </c>
      <c r="X36" s="250">
        <f t="shared" si="1"/>
        <v>0</v>
      </c>
    </row>
    <row r="37" spans="1:24" s="153" customFormat="1" ht="13.5" thickBot="1">
      <c r="A37" s="154">
        <f ca="1">INDIRECT(ADDRESS(Данные!$A20,4,1,1,"Данные"), 1)</f>
        <v>44727.458333333336</v>
      </c>
      <c r="B37" s="144">
        <v>19776.759999999998</v>
      </c>
      <c r="C37" s="145">
        <v>6247.12</v>
      </c>
      <c r="D37" s="184">
        <v>396</v>
      </c>
      <c r="E37" s="184">
        <v>144</v>
      </c>
      <c r="F37" s="155"/>
      <c r="G37" s="155"/>
      <c r="H37" s="184">
        <f>(F37-F36)*H$10 * (3 - Данные!$A20 + Данные!$A19)</f>
        <v>0</v>
      </c>
      <c r="I37" s="184">
        <f>(G37-G36)*H$10 * (3 - Данные!$A20 + Данные!$A19)</f>
        <v>0</v>
      </c>
      <c r="J37" s="155"/>
      <c r="K37" s="155"/>
      <c r="L37" s="184">
        <f>(J37-J36)*L$10 * (3 - Данные!$A20 + Данные!$A19)</f>
        <v>0</v>
      </c>
      <c r="M37" s="184">
        <f>(K37-K36)*L$10 * (3 - Данные!$A20 + Данные!$A19)</f>
        <v>0</v>
      </c>
      <c r="N37" s="155"/>
      <c r="O37" s="155"/>
      <c r="P37" s="184">
        <f>(N37-N36)*P$10 * (3 - Данные!$A20 + Данные!$A19)</f>
        <v>0</v>
      </c>
      <c r="Q37" s="184">
        <f>(O37-O36)*P$10 * (3 - Данные!$A20 + Данные!$A19)</f>
        <v>0</v>
      </c>
      <c r="R37" s="155"/>
      <c r="S37" s="155"/>
      <c r="T37" s="184">
        <f>(R37-R36)*T$10 * (3 - Данные!$A20 + Данные!$A19)</f>
        <v>0</v>
      </c>
      <c r="U37" s="184">
        <f>(S37-S36)*T$10 * (3 - Данные!$A20 + Данные!$A19)</f>
        <v>0</v>
      </c>
      <c r="V37" s="150">
        <f t="shared" ca="1" si="0"/>
        <v>44727.458333333336</v>
      </c>
      <c r="W37" s="185">
        <f t="shared" si="1"/>
        <v>396</v>
      </c>
      <c r="X37" s="250">
        <f t="shared" si="1"/>
        <v>144</v>
      </c>
    </row>
    <row r="38" spans="1:24" s="153" customFormat="1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184"/>
      <c r="N38" s="155"/>
      <c r="O38" s="155"/>
      <c r="P38" s="184"/>
      <c r="Q38" s="184"/>
      <c r="R38" s="155"/>
      <c r="S38" s="155"/>
      <c r="T38" s="184"/>
      <c r="U38" s="184"/>
      <c r="V38" s="150"/>
      <c r="W38" s="185"/>
      <c r="X38" s="250"/>
    </row>
    <row r="39" spans="1:24" s="153" customFormat="1" ht="13.5" thickBot="1">
      <c r="A39" s="154">
        <f ca="1">INDIRECT(ADDRESS(Данные!$A21,4,1,1,"Данные"), 1)</f>
        <v>44727.5</v>
      </c>
      <c r="B39" s="144">
        <v>19776.88</v>
      </c>
      <c r="C39" s="145">
        <v>6247.17</v>
      </c>
      <c r="D39" s="184">
        <f>(B39-B37)*D$10 * (3 - Данные!$A21 + Данные!$A20)</f>
        <v>432.00000000942964</v>
      </c>
      <c r="E39" s="184">
        <f>(C39-C37)*D$10 * (3 - Данные!$A21 + Данные!$A20)</f>
        <v>180.00000000065484</v>
      </c>
      <c r="F39" s="155"/>
      <c r="G39" s="155"/>
      <c r="H39" s="184">
        <f>(F39-F37)*H$10 * (3 - Данные!$A21 + Данные!$A20)</f>
        <v>0</v>
      </c>
      <c r="I39" s="184">
        <f>(G39-G37)*H$10 * (3 - Данные!$A21 + Данные!$A20)</f>
        <v>0</v>
      </c>
      <c r="J39" s="155"/>
      <c r="K39" s="155"/>
      <c r="L39" s="184">
        <f>(J39-J37)*L$10 * (3 - Данные!$A21 + Данные!$A20)</f>
        <v>0</v>
      </c>
      <c r="M39" s="184">
        <f>(K39-K37)*L$10 * (3 - Данные!$A21 + Данные!$A20)</f>
        <v>0</v>
      </c>
      <c r="N39" s="155"/>
      <c r="O39" s="155"/>
      <c r="P39" s="184">
        <f>(N39-N37)*P$10 * (3 - Данные!$A21 + Данные!$A20)</f>
        <v>0</v>
      </c>
      <c r="Q39" s="184">
        <f>(O39-O37)*P$10 * (3 - Данные!$A21 + Данные!$A20)</f>
        <v>0</v>
      </c>
      <c r="R39" s="155"/>
      <c r="S39" s="155"/>
      <c r="T39" s="184">
        <f>(R39-R37)*T$10 * (3 - Данные!$A21 + Данные!$A20)</f>
        <v>0</v>
      </c>
      <c r="U39" s="184">
        <f>(S39-S37)*T$10 * (3 - Данные!$A21 + Данные!$A20)</f>
        <v>0</v>
      </c>
      <c r="V39" s="150">
        <f t="shared" ca="1" si="0"/>
        <v>44727.5</v>
      </c>
      <c r="W39" s="185">
        <f t="shared" si="1"/>
        <v>432.00000000942964</v>
      </c>
      <c r="X39" s="250">
        <f t="shared" si="1"/>
        <v>180.00000000065484</v>
      </c>
    </row>
    <row r="40" spans="1:24" s="153" customFormat="1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184"/>
      <c r="N40" s="155"/>
      <c r="O40" s="155"/>
      <c r="P40" s="184"/>
      <c r="Q40" s="184"/>
      <c r="R40" s="155"/>
      <c r="S40" s="155"/>
      <c r="T40" s="184"/>
      <c r="U40" s="184"/>
      <c r="V40" s="150"/>
      <c r="W40" s="185"/>
      <c r="X40" s="250"/>
    </row>
    <row r="41" spans="1:24" s="153" customFormat="1" ht="13.5" thickBot="1">
      <c r="A41" s="154">
        <f ca="1">INDIRECT(ADDRESS(Данные!$A22,4,1,1,"Данные"), 1)</f>
        <v>44727.541666666664</v>
      </c>
      <c r="B41" s="144">
        <v>19777.009999999998</v>
      </c>
      <c r="C41" s="145">
        <v>6247.22</v>
      </c>
      <c r="D41" s="184">
        <f>(B41-B39)*D$10 * (3 - Данные!$A22 + Данные!$A21)</f>
        <v>467.99999999057036</v>
      </c>
      <c r="E41" s="184">
        <f>(C41-C39)*D$10 * (3 - Данные!$A22 + Данные!$A21)</f>
        <v>180.00000000065484</v>
      </c>
      <c r="F41" s="155"/>
      <c r="G41" s="155"/>
      <c r="H41" s="184">
        <f>(F41-F39)*H$10 * (3 - Данные!$A22 + Данные!$A21)</f>
        <v>0</v>
      </c>
      <c r="I41" s="184">
        <f>(G41-G39)*H$10 * (3 - Данные!$A22 + Данные!$A21)</f>
        <v>0</v>
      </c>
      <c r="J41" s="155"/>
      <c r="K41" s="155"/>
      <c r="L41" s="184">
        <f>(J41-J39)*L$10 * (3 - Данные!$A22 + Данные!$A21)</f>
        <v>0</v>
      </c>
      <c r="M41" s="184">
        <f>(K41-K39)*L$10 * (3 - Данные!$A22 + Данные!$A21)</f>
        <v>0</v>
      </c>
      <c r="N41" s="155"/>
      <c r="O41" s="155"/>
      <c r="P41" s="184">
        <f>(N41-N39)*P$10 * (3 - Данные!$A22 + Данные!$A21)</f>
        <v>0</v>
      </c>
      <c r="Q41" s="184">
        <f>(O41-O39)*P$10 * (3 - Данные!$A22 + Данные!$A21)</f>
        <v>0</v>
      </c>
      <c r="R41" s="155"/>
      <c r="S41" s="155"/>
      <c r="T41" s="184">
        <f>(R41-R39)*T$10 * (3 - Данные!$A22 + Данные!$A21)</f>
        <v>0</v>
      </c>
      <c r="U41" s="184">
        <f>(S41-S39)*T$10 * (3 - Данные!$A22 + Данные!$A21)</f>
        <v>0</v>
      </c>
      <c r="V41" s="150">
        <f t="shared" ca="1" si="0"/>
        <v>44727.541666666664</v>
      </c>
      <c r="W41" s="185">
        <f t="shared" si="1"/>
        <v>467.99999999057036</v>
      </c>
      <c r="X41" s="250">
        <f t="shared" si="1"/>
        <v>180.00000000065484</v>
      </c>
    </row>
    <row r="42" spans="1:24" s="153" customFormat="1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184"/>
      <c r="N42" s="155"/>
      <c r="O42" s="155"/>
      <c r="P42" s="184"/>
      <c r="Q42" s="184"/>
      <c r="R42" s="155"/>
      <c r="S42" s="155"/>
      <c r="T42" s="184"/>
      <c r="U42" s="184"/>
      <c r="V42" s="150"/>
      <c r="W42" s="185"/>
      <c r="X42" s="250"/>
    </row>
    <row r="43" spans="1:24" s="153" customFormat="1" ht="13.5" thickBot="1">
      <c r="A43" s="154">
        <f ca="1">INDIRECT(ADDRESS(Данные!$A23,4,1,1,"Данные"), 1)</f>
        <v>44727.583333333336</v>
      </c>
      <c r="B43" s="144">
        <v>19777.12</v>
      </c>
      <c r="C43" s="145">
        <v>6247.26</v>
      </c>
      <c r="D43" s="184">
        <f>(B43-B41)*D$10 * (3 - Данные!$A23 + Данные!$A22)</f>
        <v>396.00000000209548</v>
      </c>
      <c r="E43" s="184">
        <f>(C43-C41)*D$10 * (3 - Данные!$A23 + Данные!$A22)</f>
        <v>143.99999999986903</v>
      </c>
      <c r="F43" s="155"/>
      <c r="G43" s="155"/>
      <c r="H43" s="184">
        <f>(F43-F41)*H$10 * (3 - Данные!$A23 + Данные!$A22)</f>
        <v>0</v>
      </c>
      <c r="I43" s="184">
        <f>(G43-G41)*H$10 * (3 - Данные!$A23 + Данные!$A22)</f>
        <v>0</v>
      </c>
      <c r="J43" s="155"/>
      <c r="K43" s="155"/>
      <c r="L43" s="184">
        <f>(J43-J41)*L$10 * (3 - Данные!$A23 + Данные!$A22)</f>
        <v>0</v>
      </c>
      <c r="M43" s="184">
        <f>(K43-K41)*L$10 * (3 - Данные!$A23 + Данные!$A22)</f>
        <v>0</v>
      </c>
      <c r="N43" s="155"/>
      <c r="O43" s="155"/>
      <c r="P43" s="184">
        <f>(N43-N41)*P$10 * (3 - Данные!$A23 + Данные!$A22)</f>
        <v>0</v>
      </c>
      <c r="Q43" s="184">
        <f>(O43-O41)*P$10 * (3 - Данные!$A23 + Данные!$A22)</f>
        <v>0</v>
      </c>
      <c r="R43" s="155"/>
      <c r="S43" s="155"/>
      <c r="T43" s="184">
        <f>(R43-R41)*T$10 * (3 - Данные!$A23 + Данные!$A22)</f>
        <v>0</v>
      </c>
      <c r="U43" s="184">
        <f>(S43-S41)*T$10 * (3 - Данные!$A23 + Данные!$A22)</f>
        <v>0</v>
      </c>
      <c r="V43" s="150">
        <f t="shared" ca="1" si="0"/>
        <v>44727.583333333336</v>
      </c>
      <c r="W43" s="185">
        <f t="shared" si="1"/>
        <v>396.00000000209548</v>
      </c>
      <c r="X43" s="250">
        <f t="shared" si="1"/>
        <v>143.99999999986903</v>
      </c>
    </row>
    <row r="44" spans="1:24" s="153" customFormat="1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184"/>
      <c r="N44" s="155"/>
      <c r="O44" s="155"/>
      <c r="P44" s="184"/>
      <c r="Q44" s="184"/>
      <c r="R44" s="155"/>
      <c r="S44" s="155"/>
      <c r="T44" s="184"/>
      <c r="U44" s="184"/>
      <c r="V44" s="150"/>
      <c r="W44" s="185"/>
      <c r="X44" s="250"/>
    </row>
    <row r="45" spans="1:24" s="153" customFormat="1" ht="13.5" thickBot="1">
      <c r="A45" s="154">
        <f ca="1">INDIRECT(ADDRESS(Данные!$A24,4,1,1,"Данные"), 1)</f>
        <v>44727.625</v>
      </c>
      <c r="B45" s="144">
        <v>19777.240000000002</v>
      </c>
      <c r="C45" s="145">
        <v>6247.3</v>
      </c>
      <c r="D45" s="184">
        <f>(B45-B43)*D$10 * (3 - Данные!$A24 + Данные!$A23)</f>
        <v>432.00000000942964</v>
      </c>
      <c r="E45" s="184">
        <f>(C45-C43)*D$10 * (3 - Данные!$A24 + Данные!$A23)</f>
        <v>143.99999999986903</v>
      </c>
      <c r="F45" s="155"/>
      <c r="G45" s="155"/>
      <c r="H45" s="184">
        <f>(F45-F43)*H$10 * (3 - Данные!$A24 + Данные!$A23)</f>
        <v>0</v>
      </c>
      <c r="I45" s="184">
        <f>(G45-G43)*H$10 * (3 - Данные!$A24 + Данные!$A23)</f>
        <v>0</v>
      </c>
      <c r="J45" s="155"/>
      <c r="K45" s="155"/>
      <c r="L45" s="184">
        <f>(J45-J43)*L$10 * (3 - Данные!$A24 + Данные!$A23)</f>
        <v>0</v>
      </c>
      <c r="M45" s="184">
        <f>(K45-K43)*L$10 * (3 - Данные!$A24 + Данные!$A23)</f>
        <v>0</v>
      </c>
      <c r="N45" s="155"/>
      <c r="O45" s="155"/>
      <c r="P45" s="184">
        <f>(N45-N43)*P$10 * (3 - Данные!$A24 + Данные!$A23)</f>
        <v>0</v>
      </c>
      <c r="Q45" s="184">
        <f>(O45-O43)*P$10 * (3 - Данные!$A24 + Данные!$A23)</f>
        <v>0</v>
      </c>
      <c r="R45" s="155"/>
      <c r="S45" s="155"/>
      <c r="T45" s="184">
        <f>(R45-R43)*T$10 * (3 - Данные!$A24 + Данные!$A23)</f>
        <v>0</v>
      </c>
      <c r="U45" s="184">
        <f>(S45-S43)*T$10 * (3 - Данные!$A24 + Данные!$A23)</f>
        <v>0</v>
      </c>
      <c r="V45" s="150">
        <f t="shared" ca="1" si="0"/>
        <v>44727.625</v>
      </c>
      <c r="W45" s="185">
        <f t="shared" si="1"/>
        <v>432.00000000942964</v>
      </c>
      <c r="X45" s="250">
        <f t="shared" si="1"/>
        <v>143.99999999986903</v>
      </c>
    </row>
    <row r="46" spans="1:24" s="153" customFormat="1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184"/>
      <c r="N46" s="155"/>
      <c r="O46" s="155"/>
      <c r="P46" s="184"/>
      <c r="Q46" s="184"/>
      <c r="R46" s="155"/>
      <c r="S46" s="155"/>
      <c r="T46" s="184"/>
      <c r="U46" s="184"/>
      <c r="V46" s="150"/>
      <c r="W46" s="185"/>
      <c r="X46" s="250"/>
    </row>
    <row r="47" spans="1:24" s="153" customFormat="1" ht="13.5" thickBot="1">
      <c r="A47" s="154">
        <f ca="1">INDIRECT(ADDRESS(Данные!$A25,4,1,1,"Данные"), 1)</f>
        <v>44727.666666666664</v>
      </c>
      <c r="B47" s="144">
        <v>19777.36</v>
      </c>
      <c r="C47" s="145">
        <v>6247.35</v>
      </c>
      <c r="D47" s="184">
        <f>(B47-B45)*D$10 * (3 - Данные!$A25 + Данные!$A24)</f>
        <v>431.99999999633292</v>
      </c>
      <c r="E47" s="184">
        <f>(C47-C45)*D$10 * (3 - Данные!$A25 + Данные!$A24)</f>
        <v>180.00000000065484</v>
      </c>
      <c r="F47" s="155"/>
      <c r="G47" s="155"/>
      <c r="H47" s="184">
        <f>(F47-F45)*H$10 * (3 - Данные!$A25 + Данные!$A24)</f>
        <v>0</v>
      </c>
      <c r="I47" s="184">
        <f>(G47-G45)*H$10 * (3 - Данные!$A25 + Данные!$A24)</f>
        <v>0</v>
      </c>
      <c r="J47" s="155"/>
      <c r="K47" s="155"/>
      <c r="L47" s="184">
        <f>(J47-J45)*L$10 * (3 - Данные!$A25 + Данные!$A24)</f>
        <v>0</v>
      </c>
      <c r="M47" s="184">
        <f>(K47-K45)*L$10 * (3 - Данные!$A25 + Данные!$A24)</f>
        <v>0</v>
      </c>
      <c r="N47" s="155"/>
      <c r="O47" s="155"/>
      <c r="P47" s="184">
        <f>(N47-N45)*P$10 * (3 - Данные!$A25 + Данные!$A24)</f>
        <v>0</v>
      </c>
      <c r="Q47" s="184">
        <f>(O47-O45)*P$10 * (3 - Данные!$A25 + Данные!$A24)</f>
        <v>0</v>
      </c>
      <c r="R47" s="155"/>
      <c r="S47" s="155"/>
      <c r="T47" s="184">
        <f>(R47-R45)*T$10 * (3 - Данные!$A25 + Данные!$A24)</f>
        <v>0</v>
      </c>
      <c r="U47" s="184">
        <f>(S47-S45)*T$10 * (3 - Данные!$A25 + Данные!$A24)</f>
        <v>0</v>
      </c>
      <c r="V47" s="150">
        <f t="shared" ca="1" si="0"/>
        <v>44727.666666666664</v>
      </c>
      <c r="W47" s="185">
        <f t="shared" si="1"/>
        <v>431.99999999633292</v>
      </c>
      <c r="X47" s="250">
        <f t="shared" si="1"/>
        <v>180.00000000065484</v>
      </c>
    </row>
    <row r="48" spans="1:24" s="153" customFormat="1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184"/>
      <c r="N48" s="155"/>
      <c r="O48" s="155"/>
      <c r="P48" s="184"/>
      <c r="Q48" s="184"/>
      <c r="R48" s="155"/>
      <c r="S48" s="155"/>
      <c r="T48" s="184"/>
      <c r="U48" s="184"/>
      <c r="V48" s="150"/>
      <c r="W48" s="185"/>
      <c r="X48" s="250"/>
    </row>
    <row r="49" spans="1:24" s="153" customFormat="1" ht="13.5" thickBot="1">
      <c r="A49" s="154">
        <f ca="1">INDIRECT(ADDRESS(Данные!$A26,4,1,1,"Данные"), 1)</f>
        <v>44727.708333333336</v>
      </c>
      <c r="B49" s="144">
        <v>19777.48</v>
      </c>
      <c r="C49" s="145">
        <v>6247.39</v>
      </c>
      <c r="D49" s="184">
        <f>(B49-B47)*D$10 * (3 - Данные!$A26 + Данные!$A25)</f>
        <v>431.99999999633292</v>
      </c>
      <c r="E49" s="184">
        <f>(C49-C47)*D$10 * (3 - Данные!$A26 + Данные!$A25)</f>
        <v>143.99999999986903</v>
      </c>
      <c r="F49" s="155"/>
      <c r="G49" s="155"/>
      <c r="H49" s="184">
        <f>(F49-F47)*H$10 * (3 - Данные!$A26 + Данные!$A25)</f>
        <v>0</v>
      </c>
      <c r="I49" s="184">
        <f>(G49-G47)*H$10 * (3 - Данные!$A26 + Данные!$A25)</f>
        <v>0</v>
      </c>
      <c r="J49" s="155"/>
      <c r="K49" s="155"/>
      <c r="L49" s="184">
        <f>(J49-J47)*L$10 * (3 - Данные!$A26 + Данные!$A25)</f>
        <v>0</v>
      </c>
      <c r="M49" s="184">
        <f>(K49-K47)*L$10 * (3 - Данные!$A26 + Данные!$A25)</f>
        <v>0</v>
      </c>
      <c r="N49" s="155"/>
      <c r="O49" s="155"/>
      <c r="P49" s="184">
        <f>(N49-N47)*P$10 * (3 - Данные!$A26 + Данные!$A25)</f>
        <v>0</v>
      </c>
      <c r="Q49" s="184">
        <f>(O49-O47)*P$10 * (3 - Данные!$A26 + Данные!$A25)</f>
        <v>0</v>
      </c>
      <c r="R49" s="155"/>
      <c r="S49" s="155"/>
      <c r="T49" s="184">
        <f>(R49-R47)*T$10 * (3 - Данные!$A26 + Данные!$A25)</f>
        <v>0</v>
      </c>
      <c r="U49" s="184">
        <f>(S49-S47)*T$10 * (3 - Данные!$A26 + Данные!$A25)</f>
        <v>0</v>
      </c>
      <c r="V49" s="150">
        <f t="shared" ca="1" si="0"/>
        <v>44727.708333333336</v>
      </c>
      <c r="W49" s="185">
        <f t="shared" si="1"/>
        <v>431.99999999633292</v>
      </c>
      <c r="X49" s="250">
        <f t="shared" si="1"/>
        <v>143.99999999986903</v>
      </c>
    </row>
    <row r="50" spans="1:24" s="153" customFormat="1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184"/>
      <c r="N50" s="155"/>
      <c r="O50" s="155"/>
      <c r="P50" s="184"/>
      <c r="Q50" s="184"/>
      <c r="R50" s="155"/>
      <c r="S50" s="155"/>
      <c r="T50" s="184"/>
      <c r="U50" s="184"/>
      <c r="V50" s="150"/>
      <c r="W50" s="185"/>
      <c r="X50" s="250"/>
    </row>
    <row r="51" spans="1:24" s="153" customFormat="1" ht="13.5" thickBot="1">
      <c r="A51" s="154">
        <f ca="1">INDIRECT(ADDRESS(Данные!$A27,4,1,1,"Данные"), 1)</f>
        <v>44727.75</v>
      </c>
      <c r="B51" s="144">
        <v>19777.62</v>
      </c>
      <c r="C51" s="145">
        <v>6247.43</v>
      </c>
      <c r="D51" s="184">
        <f>(B51-B49)*D$10 * (3 - Данные!$A27 + Данные!$A26)</f>
        <v>503.99999999790452</v>
      </c>
      <c r="E51" s="184">
        <f>(C51-C49)*D$10 * (3 - Данные!$A27 + Данные!$A26)</f>
        <v>143.99999999986903</v>
      </c>
      <c r="F51" s="155"/>
      <c r="G51" s="155"/>
      <c r="H51" s="184">
        <f>(F51-F49)*H$10 * (3 - Данные!$A27 + Данные!$A26)</f>
        <v>0</v>
      </c>
      <c r="I51" s="184">
        <f>(G51-G49)*H$10 * (3 - Данные!$A27 + Данные!$A26)</f>
        <v>0</v>
      </c>
      <c r="J51" s="155"/>
      <c r="K51" s="155"/>
      <c r="L51" s="184">
        <f>(J51-J49)*L$10 * (3 - Данные!$A27 + Данные!$A26)</f>
        <v>0</v>
      </c>
      <c r="M51" s="184">
        <f>(K51-K49)*L$10 * (3 - Данные!$A27 + Данные!$A26)</f>
        <v>0</v>
      </c>
      <c r="N51" s="155"/>
      <c r="O51" s="155"/>
      <c r="P51" s="184">
        <f>(N51-N49)*P$10 * (3 - Данные!$A27 + Данные!$A26)</f>
        <v>0</v>
      </c>
      <c r="Q51" s="184">
        <f>(O51-O49)*P$10 * (3 - Данные!$A27 + Данные!$A26)</f>
        <v>0</v>
      </c>
      <c r="R51" s="155"/>
      <c r="S51" s="155"/>
      <c r="T51" s="184">
        <f>(R51-R49)*T$10 * (3 - Данные!$A27 + Данные!$A26)</f>
        <v>0</v>
      </c>
      <c r="U51" s="184">
        <f>(S51-S49)*T$10 * (3 - Данные!$A27 + Данные!$A26)</f>
        <v>0</v>
      </c>
      <c r="V51" s="150">
        <f t="shared" ca="1" si="0"/>
        <v>44727.75</v>
      </c>
      <c r="W51" s="185">
        <f t="shared" si="1"/>
        <v>503.99999999790452</v>
      </c>
      <c r="X51" s="250">
        <f t="shared" si="1"/>
        <v>143.99999999986903</v>
      </c>
    </row>
    <row r="52" spans="1:24" s="153" customFormat="1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184"/>
      <c r="N52" s="155"/>
      <c r="O52" s="155"/>
      <c r="P52" s="184"/>
      <c r="Q52" s="184"/>
      <c r="R52" s="155"/>
      <c r="S52" s="155"/>
      <c r="T52" s="184"/>
      <c r="U52" s="184"/>
      <c r="V52" s="150"/>
      <c r="W52" s="185"/>
      <c r="X52" s="250"/>
    </row>
    <row r="53" spans="1:24" s="153" customFormat="1" ht="13.5" thickBot="1">
      <c r="A53" s="154">
        <f ca="1">INDIRECT(ADDRESS(Данные!$A28,4,1,1,"Данные"), 1)</f>
        <v>44727.791666666664</v>
      </c>
      <c r="B53" s="144">
        <v>19777.759999999998</v>
      </c>
      <c r="C53" s="145">
        <v>6247.47</v>
      </c>
      <c r="D53" s="184">
        <f>(B53-B51)*D$10 * (3 - Данные!$A28 + Данные!$A27)</f>
        <v>503.99999999790452</v>
      </c>
      <c r="E53" s="184">
        <f>(C53-C51)*D$10 * (3 - Данные!$A28 + Данные!$A27)</f>
        <v>143.99999999986903</v>
      </c>
      <c r="F53" s="155"/>
      <c r="G53" s="155"/>
      <c r="H53" s="184">
        <f>(F53-F51)*H$10 * (3 - Данные!$A28 + Данные!$A27)</f>
        <v>0</v>
      </c>
      <c r="I53" s="184">
        <f>(G53-G51)*H$10 * (3 - Данные!$A28 + Данные!$A27)</f>
        <v>0</v>
      </c>
      <c r="J53" s="155"/>
      <c r="K53" s="155"/>
      <c r="L53" s="184">
        <f>(J53-J51)*L$10 * (3 - Данные!$A28 + Данные!$A27)</f>
        <v>0</v>
      </c>
      <c r="M53" s="184">
        <f>(K53-K51)*L$10 * (3 - Данные!$A28 + Данные!$A27)</f>
        <v>0</v>
      </c>
      <c r="N53" s="155"/>
      <c r="O53" s="155"/>
      <c r="P53" s="184">
        <f>(N53-N51)*P$10 * (3 - Данные!$A28 + Данные!$A27)</f>
        <v>0</v>
      </c>
      <c r="Q53" s="184">
        <f>(O53-O51)*P$10 * (3 - Данные!$A28 + Данные!$A27)</f>
        <v>0</v>
      </c>
      <c r="R53" s="155"/>
      <c r="S53" s="155"/>
      <c r="T53" s="184">
        <f>(R53-R51)*T$10 * (3 - Данные!$A28 + Данные!$A27)</f>
        <v>0</v>
      </c>
      <c r="U53" s="184">
        <f>(S53-S51)*T$10 * (3 - Данные!$A28 + Данные!$A27)</f>
        <v>0</v>
      </c>
      <c r="V53" s="150">
        <f t="shared" ca="1" si="0"/>
        <v>44727.791666666664</v>
      </c>
      <c r="W53" s="185">
        <f t="shared" si="1"/>
        <v>503.99999999790452</v>
      </c>
      <c r="X53" s="250">
        <f t="shared" si="1"/>
        <v>143.99999999986903</v>
      </c>
    </row>
    <row r="54" spans="1:24" s="153" customFormat="1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184"/>
      <c r="N54" s="155"/>
      <c r="O54" s="155"/>
      <c r="P54" s="184"/>
      <c r="Q54" s="184"/>
      <c r="R54" s="155"/>
      <c r="S54" s="155"/>
      <c r="T54" s="184"/>
      <c r="U54" s="184"/>
      <c r="V54" s="150"/>
      <c r="W54" s="185"/>
      <c r="X54" s="250"/>
    </row>
    <row r="55" spans="1:24" s="153" customFormat="1" ht="13.5" thickBot="1">
      <c r="A55" s="154">
        <f ca="1">INDIRECT(ADDRESS(Данные!$A29,4,1,1,"Данные"), 1)</f>
        <v>44727.833333333336</v>
      </c>
      <c r="B55" s="144">
        <v>19777.900000000001</v>
      </c>
      <c r="C55" s="145">
        <v>6247.52</v>
      </c>
      <c r="D55" s="184">
        <f>(B55-B53)*D$10 * (3 - Данные!$A29 + Данные!$A28)</f>
        <v>504.00000001100125</v>
      </c>
      <c r="E55" s="184">
        <f>(C55-C53)*D$10 * (3 - Данные!$A29 + Данные!$A28)</f>
        <v>180.00000000065484</v>
      </c>
      <c r="F55" s="155"/>
      <c r="G55" s="155"/>
      <c r="H55" s="184">
        <f>(F55-F53)*H$10 * (3 - Данные!$A29 + Данные!$A28)</f>
        <v>0</v>
      </c>
      <c r="I55" s="184">
        <f>(G55-G53)*H$10 * (3 - Данные!$A29 + Данные!$A28)</f>
        <v>0</v>
      </c>
      <c r="J55" s="155"/>
      <c r="K55" s="155"/>
      <c r="L55" s="184">
        <f>(J55-J53)*L$10 * (3 - Данные!$A29 + Данные!$A28)</f>
        <v>0</v>
      </c>
      <c r="M55" s="184">
        <f>(K55-K53)*L$10 * (3 - Данные!$A29 + Данные!$A28)</f>
        <v>0</v>
      </c>
      <c r="N55" s="155"/>
      <c r="O55" s="155"/>
      <c r="P55" s="184">
        <f>(N55-N53)*P$10 * (3 - Данные!$A29 + Данные!$A28)</f>
        <v>0</v>
      </c>
      <c r="Q55" s="184">
        <f>(O55-O53)*P$10 * (3 - Данные!$A29 + Данные!$A28)</f>
        <v>0</v>
      </c>
      <c r="R55" s="155"/>
      <c r="S55" s="155"/>
      <c r="T55" s="184">
        <f>(R55-R53)*T$10 * (3 - Данные!$A29 + Данные!$A28)</f>
        <v>0</v>
      </c>
      <c r="U55" s="184">
        <f>(S55-S53)*T$10 * (3 - Данные!$A29 + Данные!$A28)</f>
        <v>0</v>
      </c>
      <c r="V55" s="150">
        <f t="shared" ca="1" si="0"/>
        <v>44727.833333333336</v>
      </c>
      <c r="W55" s="185">
        <f t="shared" si="1"/>
        <v>504.00000001100125</v>
      </c>
      <c r="X55" s="250">
        <f t="shared" si="1"/>
        <v>180.00000000065484</v>
      </c>
    </row>
    <row r="56" spans="1:24" s="153" customFormat="1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184"/>
      <c r="M56" s="184"/>
      <c r="N56" s="155"/>
      <c r="O56" s="155"/>
      <c r="P56" s="184"/>
      <c r="Q56" s="184"/>
      <c r="R56" s="155"/>
      <c r="S56" s="155"/>
      <c r="T56" s="184"/>
      <c r="U56" s="184"/>
      <c r="V56" s="150"/>
      <c r="W56" s="185"/>
      <c r="X56" s="250"/>
    </row>
    <row r="57" spans="1:24" s="153" customFormat="1" ht="13.5" thickBot="1">
      <c r="A57" s="154">
        <f ca="1">INDIRECT(ADDRESS(Данные!$A30,4,1,1,"Данные"), 1)</f>
        <v>44727.875</v>
      </c>
      <c r="B57" s="144">
        <v>19778.060000000001</v>
      </c>
      <c r="C57" s="145">
        <v>6247.55</v>
      </c>
      <c r="D57" s="184">
        <f>(B57-B55)*D$10 * (3 - Данные!$A30 + Данные!$A29)</f>
        <v>575.99999999947613</v>
      </c>
      <c r="E57" s="184">
        <f>(C57-C55)*D$10 * (3 - Данные!$A30 + Данные!$A29)</f>
        <v>107.99999999908323</v>
      </c>
      <c r="F57" s="155"/>
      <c r="G57" s="155"/>
      <c r="H57" s="184">
        <f>(F57-F55)*H$10 * (3 - Данные!$A30 + Данные!$A29)</f>
        <v>0</v>
      </c>
      <c r="I57" s="184">
        <f>(G57-G55)*H$10 * (3 - Данные!$A30 + Данные!$A29)</f>
        <v>0</v>
      </c>
      <c r="J57" s="155"/>
      <c r="K57" s="155"/>
      <c r="L57" s="184">
        <f>(J57-J55)*L$10 * (3 - Данные!$A30 + Данные!$A29)</f>
        <v>0</v>
      </c>
      <c r="M57" s="184">
        <f>(K57-K55)*L$10 * (3 - Данные!$A30 + Данные!$A29)</f>
        <v>0</v>
      </c>
      <c r="N57" s="155"/>
      <c r="O57" s="155"/>
      <c r="P57" s="184">
        <f>(N57-N55)*P$10 * (3 - Данные!$A30 + Данные!$A29)</f>
        <v>0</v>
      </c>
      <c r="Q57" s="184">
        <f>(O57-O55)*P$10 * (3 - Данные!$A30 + Данные!$A29)</f>
        <v>0</v>
      </c>
      <c r="R57" s="155"/>
      <c r="S57" s="155"/>
      <c r="T57" s="184">
        <f>(R57-R55)*T$10 * (3 - Данные!$A30 + Данные!$A29)</f>
        <v>0</v>
      </c>
      <c r="U57" s="184">
        <f>(S57-S55)*T$10 * (3 - Данные!$A30 + Данные!$A29)</f>
        <v>0</v>
      </c>
      <c r="V57" s="150">
        <f t="shared" ca="1" si="0"/>
        <v>44727.875</v>
      </c>
      <c r="W57" s="185">
        <f t="shared" si="1"/>
        <v>575.99999999947613</v>
      </c>
      <c r="X57" s="250">
        <f t="shared" si="1"/>
        <v>107.99999999908323</v>
      </c>
    </row>
    <row r="58" spans="1:24" s="153" customFormat="1" ht="13.5" thickBot="1">
      <c r="A58" s="154">
        <f ca="1">INDIRECT(ADDRESS(Данные!$A31,4,1,1,"Данные"), 1)</f>
        <v>44727.895833333336</v>
      </c>
      <c r="B58" s="144">
        <v>19778.060000000001</v>
      </c>
      <c r="C58" s="145">
        <v>6247.55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55"/>
      <c r="G58" s="155"/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55"/>
      <c r="K58" s="155"/>
      <c r="L58" s="184">
        <f>(J58-J57)*L$10 * (3 - Данные!$A31 + Данные!$A30)</f>
        <v>0</v>
      </c>
      <c r="M58" s="184">
        <f>(K58-K57)*L$10 * (3 - Данные!$A31 + Данные!$A30)</f>
        <v>0</v>
      </c>
      <c r="N58" s="155"/>
      <c r="O58" s="155"/>
      <c r="P58" s="184">
        <f>(N58-N57)*P$10 * (3 - Данные!$A31 + Данные!$A30)</f>
        <v>0</v>
      </c>
      <c r="Q58" s="184">
        <f>(O58-O57)*P$10 * (3 - Данные!$A31 + Данные!$A30)</f>
        <v>0</v>
      </c>
      <c r="R58" s="155"/>
      <c r="S58" s="155"/>
      <c r="T58" s="184">
        <f>(R58-R57)*T$10 * (3 - Данные!$A31 + Данные!$A30)</f>
        <v>0</v>
      </c>
      <c r="U58" s="184">
        <f>(S58-S57)*T$10 * (3 - Данные!$A31 + Данные!$A30)</f>
        <v>0</v>
      </c>
      <c r="V58" s="150">
        <f t="shared" ca="1" si="0"/>
        <v>44727.895833333336</v>
      </c>
      <c r="W58" s="185">
        <f t="shared" si="1"/>
        <v>0</v>
      </c>
      <c r="X58" s="250">
        <f t="shared" si="1"/>
        <v>0</v>
      </c>
    </row>
    <row r="59" spans="1:24" s="153" customFormat="1" ht="13.5" thickBot="1">
      <c r="A59" s="154">
        <f ca="1">INDIRECT(ADDRESS(Данные!$A32,4,1,1,"Данные"), 1)</f>
        <v>44727.916666666664</v>
      </c>
      <c r="B59" s="144">
        <v>19778.22</v>
      </c>
      <c r="C59" s="145">
        <v>6247.59</v>
      </c>
      <c r="D59" s="184">
        <v>576</v>
      </c>
      <c r="E59" s="184">
        <v>144</v>
      </c>
      <c r="F59" s="155"/>
      <c r="G59" s="155"/>
      <c r="H59" s="184">
        <f>(F59-F58)*H$10 * (3 - Данные!$A32 + Данные!$A31)</f>
        <v>0</v>
      </c>
      <c r="I59" s="184">
        <f>(G59-G58)*H$10 * (3 - Данные!$A32 + Данные!$A31)</f>
        <v>0</v>
      </c>
      <c r="J59" s="155"/>
      <c r="K59" s="155"/>
      <c r="L59" s="184">
        <f>(J59-J58)*L$10 * (3 - Данные!$A32 + Данные!$A31)</f>
        <v>0</v>
      </c>
      <c r="M59" s="184">
        <f>(K59-K58)*L$10 * (3 - Данные!$A32 + Данные!$A31)</f>
        <v>0</v>
      </c>
      <c r="N59" s="155"/>
      <c r="O59" s="155"/>
      <c r="P59" s="184">
        <f>(N59-N58)*P$10 * (3 - Данные!$A32 + Данные!$A31)</f>
        <v>0</v>
      </c>
      <c r="Q59" s="184">
        <f>(O59-O58)*P$10 * (3 - Данные!$A32 + Данные!$A31)</f>
        <v>0</v>
      </c>
      <c r="R59" s="155"/>
      <c r="S59" s="155"/>
      <c r="T59" s="184">
        <f>(R59-R58)*T$10 * (3 - Данные!$A32 + Данные!$A31)</f>
        <v>0</v>
      </c>
      <c r="U59" s="184">
        <f>(S59-S58)*T$10 * (3 - Данные!$A32 + Данные!$A31)</f>
        <v>0</v>
      </c>
      <c r="V59" s="150">
        <f t="shared" ca="1" si="0"/>
        <v>44727.916666666664</v>
      </c>
      <c r="W59" s="185">
        <f t="shared" si="1"/>
        <v>576</v>
      </c>
      <c r="X59" s="250">
        <f t="shared" si="1"/>
        <v>144</v>
      </c>
    </row>
    <row r="60" spans="1:24" s="153" customFormat="1" ht="13.5" thickBot="1">
      <c r="A60" s="154">
        <f ca="1">INDIRECT(ADDRESS(Данные!$A33,4,1,1,"Данные"), 1)</f>
        <v>44727.9375</v>
      </c>
      <c r="B60" s="144">
        <v>19778.22</v>
      </c>
      <c r="C60" s="145">
        <v>6247.59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55"/>
      <c r="G60" s="155"/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55"/>
      <c r="K60" s="155"/>
      <c r="L60" s="184">
        <f>(J60-J59)*L$10 * (3 - Данные!$A33 + Данные!$A32)</f>
        <v>0</v>
      </c>
      <c r="M60" s="184">
        <f>(K60-K59)*L$10 * (3 - Данные!$A33 + Данные!$A32)</f>
        <v>0</v>
      </c>
      <c r="N60" s="155"/>
      <c r="O60" s="155"/>
      <c r="P60" s="184">
        <f>(N60-N59)*P$10 * (3 - Данные!$A33 + Данные!$A32)</f>
        <v>0</v>
      </c>
      <c r="Q60" s="184">
        <f>(O60-O59)*P$10 * (3 - Данные!$A33 + Данные!$A32)</f>
        <v>0</v>
      </c>
      <c r="R60" s="155"/>
      <c r="S60" s="155"/>
      <c r="T60" s="184">
        <f>(R60-R59)*T$10 * (3 - Данные!$A33 + Данные!$A32)</f>
        <v>0</v>
      </c>
      <c r="U60" s="184">
        <f>(S60-S59)*T$10 * (3 - Данные!$A33 + Данные!$A32)</f>
        <v>0</v>
      </c>
      <c r="V60" s="150">
        <f t="shared" ca="1" si="0"/>
        <v>44727.9375</v>
      </c>
      <c r="W60" s="185">
        <f t="shared" si="1"/>
        <v>0</v>
      </c>
      <c r="X60" s="250">
        <f t="shared" si="1"/>
        <v>0</v>
      </c>
    </row>
    <row r="61" spans="1:24" s="153" customFormat="1" ht="13.5" thickBot="1">
      <c r="A61" s="154">
        <f ca="1">INDIRECT(ADDRESS(Данные!$A34,4,1,1,"Данные"), 1)</f>
        <v>44727.958333333336</v>
      </c>
      <c r="B61" s="144">
        <v>19778.38</v>
      </c>
      <c r="C61" s="145">
        <v>6247.63</v>
      </c>
      <c r="D61" s="184">
        <v>576</v>
      </c>
      <c r="E61" s="184">
        <v>144</v>
      </c>
      <c r="F61" s="155"/>
      <c r="G61" s="155"/>
      <c r="H61" s="184">
        <f>(F61-F60)*H$10 * (3 - Данные!$A34 + Данные!$A33)</f>
        <v>0</v>
      </c>
      <c r="I61" s="184">
        <f>(G61-G60)*H$10 * (3 - Данные!$A34 + Данные!$A33)</f>
        <v>0</v>
      </c>
      <c r="J61" s="155"/>
      <c r="K61" s="155"/>
      <c r="L61" s="184">
        <f>(J61-J60)*L$10 * (3 - Данные!$A34 + Данные!$A33)</f>
        <v>0</v>
      </c>
      <c r="M61" s="184">
        <f>(K61-K60)*L$10 * (3 - Данные!$A34 + Данные!$A33)</f>
        <v>0</v>
      </c>
      <c r="N61" s="155"/>
      <c r="O61" s="155"/>
      <c r="P61" s="184">
        <f>(N61-N60)*P$10 * (3 - Данные!$A34 + Данные!$A33)</f>
        <v>0</v>
      </c>
      <c r="Q61" s="184">
        <f>(O61-O60)*P$10 * (3 - Данные!$A34 + Данные!$A33)</f>
        <v>0</v>
      </c>
      <c r="R61" s="155"/>
      <c r="S61" s="155"/>
      <c r="T61" s="184">
        <f>(R61-R60)*T$10 * (3 - Данные!$A34 + Данные!$A33)</f>
        <v>0</v>
      </c>
      <c r="U61" s="184">
        <f>(S61-S60)*T$10 * (3 - Данные!$A34 + Данные!$A33)</f>
        <v>0</v>
      </c>
      <c r="V61" s="150">
        <f t="shared" ca="1" si="0"/>
        <v>44727.958333333336</v>
      </c>
      <c r="W61" s="185">
        <f t="shared" si="1"/>
        <v>576</v>
      </c>
      <c r="X61" s="250">
        <f t="shared" si="1"/>
        <v>144</v>
      </c>
    </row>
    <row r="62" spans="1:24" s="153" customFormat="1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184"/>
      <c r="N62" s="316"/>
      <c r="O62" s="155"/>
      <c r="P62" s="184"/>
      <c r="Q62" s="184"/>
      <c r="R62" s="155"/>
      <c r="S62" s="155"/>
      <c r="T62" s="184"/>
      <c r="U62" s="184"/>
      <c r="V62" s="150"/>
      <c r="W62" s="185"/>
      <c r="X62" s="250"/>
    </row>
    <row r="63" spans="1:24" s="153" customFormat="1" ht="13.5" thickBot="1">
      <c r="A63" s="159">
        <f ca="1">INDIRECT(ADDRESS(Данные!$A35,4,1,1,"Данные"), 1)</f>
        <v>44728</v>
      </c>
      <c r="B63" s="144">
        <v>19778.53</v>
      </c>
      <c r="C63" s="145">
        <v>6247.68</v>
      </c>
      <c r="D63" s="184">
        <f>(B63-B61)*D$10 * (3 - Данные!$A35 + Данные!$A34)</f>
        <v>539.99999999214197</v>
      </c>
      <c r="E63" s="184">
        <f>(C63-C61)*D$10 * (3 - Данные!$A35 + Данные!$A34)</f>
        <v>180.00000000065484</v>
      </c>
      <c r="F63" s="155"/>
      <c r="G63" s="155"/>
      <c r="H63" s="184">
        <f>(F63-F61)*H$10 * (3 - Данные!$A35 + Данные!$A34)</f>
        <v>0</v>
      </c>
      <c r="I63" s="184">
        <f>(G63-G61)*H$10 * (3 - Данные!$A35 + Данные!$A34)</f>
        <v>0</v>
      </c>
      <c r="J63" s="155"/>
      <c r="K63" s="155"/>
      <c r="L63" s="184">
        <f>(J63-J61)*L$10 * (3 - Данные!$A35 + Данные!$A34)</f>
        <v>0</v>
      </c>
      <c r="M63" s="184">
        <f>(K63-K61)*L$10 * (3 - Данные!$A35 + Данные!$A34)</f>
        <v>0</v>
      </c>
      <c r="N63" s="316"/>
      <c r="O63" s="155"/>
      <c r="P63" s="184">
        <f>(N63-N61)*P$10 * (3 - Данные!$A35 + Данные!$A34)</f>
        <v>0</v>
      </c>
      <c r="Q63" s="184">
        <f>(O63-O61)*P$10 * (3 - Данные!$A35 + Данные!$A34)</f>
        <v>0</v>
      </c>
      <c r="R63" s="155"/>
      <c r="S63" s="155"/>
      <c r="T63" s="184">
        <f>(R63-R61)*T$10 * (3 - Данные!$A35 + Данные!$A34)</f>
        <v>0</v>
      </c>
      <c r="U63" s="184">
        <f>(S63-S61)*T$10 * (3 - Данные!$A35 + Данные!$A34)</f>
        <v>0</v>
      </c>
      <c r="V63" s="150">
        <f t="shared" ca="1" si="0"/>
        <v>44728</v>
      </c>
      <c r="W63" s="185">
        <f t="shared" si="1"/>
        <v>539.99999999214197</v>
      </c>
      <c r="X63" s="250">
        <f t="shared" si="1"/>
        <v>180.00000000065484</v>
      </c>
    </row>
    <row r="64" spans="1:24" s="153" customFormat="1">
      <c r="J64" s="153" t="s">
        <v>2</v>
      </c>
      <c r="N64" s="302" t="s">
        <v>2</v>
      </c>
      <c r="O64" s="248"/>
    </row>
    <row r="65" spans="1:25" s="153" customFormat="1">
      <c r="A65" s="153" t="s">
        <v>2</v>
      </c>
      <c r="C65" s="189" t="s">
        <v>27</v>
      </c>
      <c r="D65" s="164">
        <f>( B63-B15)*D10</f>
        <v>10655.999999996857</v>
      </c>
      <c r="E65" s="164">
        <f>( C63-C15)*D10</f>
        <v>3924.0000000005239</v>
      </c>
      <c r="G65" s="189" t="s">
        <v>27</v>
      </c>
      <c r="H65" s="164">
        <f>( F63-F15)*H10</f>
        <v>0</v>
      </c>
      <c r="I65" s="164">
        <f>( G63-G15)*H10</f>
        <v>0</v>
      </c>
      <c r="K65" s="189" t="s">
        <v>27</v>
      </c>
      <c r="L65" s="164">
        <f>( J63-J15)*L10</f>
        <v>0</v>
      </c>
      <c r="M65" s="164">
        <f>( K63-K15)*L10</f>
        <v>0</v>
      </c>
      <c r="P65" s="164">
        <f>( N63-N15)*P10</f>
        <v>0</v>
      </c>
      <c r="Q65" s="164">
        <f>( O63-O15)*P10</f>
        <v>0</v>
      </c>
      <c r="S65" s="189" t="s">
        <v>27</v>
      </c>
      <c r="T65" s="164">
        <f>( R63-R15)*T10</f>
        <v>0</v>
      </c>
      <c r="U65" s="164">
        <f>( S63-S15)*T10</f>
        <v>0</v>
      </c>
      <c r="W65" s="164">
        <f>D65+H65+L65+P65+T65</f>
        <v>10655.999999996857</v>
      </c>
      <c r="X65" s="164">
        <f>E65+I65+M65+Q65+U65</f>
        <v>3924.0000000005239</v>
      </c>
    </row>
    <row r="66" spans="1:25" s="153" customFormat="1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189" t="s">
        <v>27</v>
      </c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7" spans="1:25">
      <c r="O67" s="236"/>
    </row>
    <row r="68" spans="1:25" ht="13.5" customHeight="1"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N68" s="306" t="s">
        <v>49</v>
      </c>
      <c r="O68" s="85"/>
      <c r="Q68" s="81"/>
      <c r="R68" s="81"/>
      <c r="S68" s="81"/>
      <c r="T68" s="96"/>
      <c r="U68" s="85" t="s">
        <v>61</v>
      </c>
    </row>
    <row r="69" spans="1:25">
      <c r="F69" s="85" t="s">
        <v>30</v>
      </c>
      <c r="O69" s="85"/>
      <c r="R69" s="85" t="s">
        <v>31</v>
      </c>
    </row>
    <row r="72" spans="1:25">
      <c r="A72" s="96"/>
      <c r="B72" s="290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197"/>
      <c r="P72" s="96"/>
      <c r="Q72" s="96"/>
      <c r="R72" s="96"/>
      <c r="S72" s="96"/>
      <c r="T72" s="96"/>
      <c r="U72" s="96"/>
      <c r="V72" s="96"/>
      <c r="W72" s="96"/>
      <c r="X72" s="96"/>
      <c r="Y72" s="96"/>
    </row>
    <row r="73" spans="1:25" ht="18.75">
      <c r="A73" s="90"/>
      <c r="B73" s="90"/>
      <c r="C73" s="90"/>
      <c r="D73" s="90"/>
      <c r="E73" s="90"/>
      <c r="F73" s="96"/>
      <c r="G73" s="173"/>
      <c r="H73" s="96"/>
      <c r="I73" s="90"/>
      <c r="J73" s="96"/>
      <c r="K73" s="169"/>
      <c r="L73" s="170"/>
      <c r="M73" s="171"/>
      <c r="N73" s="171"/>
      <c r="O73" s="197"/>
      <c r="P73" s="96"/>
      <c r="Q73" s="96"/>
      <c r="R73" s="90"/>
      <c r="S73" s="172"/>
      <c r="T73" s="96"/>
      <c r="U73" s="96"/>
      <c r="V73" s="96"/>
      <c r="W73" s="96"/>
      <c r="X73" s="96"/>
      <c r="Y73" s="96"/>
    </row>
    <row r="74" spans="1:25">
      <c r="A74" s="96"/>
      <c r="B74" s="96"/>
      <c r="C74" s="96"/>
      <c r="D74" s="96"/>
      <c r="E74" s="96"/>
      <c r="F74" s="174"/>
      <c r="G74" s="96"/>
      <c r="H74" s="96"/>
      <c r="I74" s="96"/>
      <c r="J74" s="96"/>
      <c r="K74" s="96"/>
      <c r="L74" s="96"/>
      <c r="M74" s="96"/>
      <c r="N74" s="96"/>
      <c r="O74" s="197"/>
      <c r="P74" s="96"/>
      <c r="Q74" s="96"/>
      <c r="R74" s="96"/>
      <c r="S74" s="96"/>
      <c r="T74" s="96"/>
      <c r="U74" s="174"/>
      <c r="V74" s="96"/>
      <c r="W74" s="96"/>
      <c r="X74" s="96"/>
      <c r="Y74" s="96"/>
    </row>
    <row r="75" spans="1:25" ht="19.5">
      <c r="A75" s="96"/>
      <c r="B75" s="96"/>
      <c r="C75" s="175"/>
      <c r="D75" s="96"/>
      <c r="E75" s="96"/>
      <c r="F75" s="96"/>
      <c r="G75" s="96"/>
      <c r="H75" s="96"/>
      <c r="I75" s="96"/>
      <c r="J75" s="96"/>
      <c r="K75" s="90"/>
      <c r="L75" s="96"/>
      <c r="M75" s="96"/>
      <c r="N75" s="96"/>
      <c r="O75" s="270"/>
      <c r="P75" s="96"/>
      <c r="Q75" s="90"/>
      <c r="R75" s="96"/>
      <c r="S75" s="96"/>
      <c r="T75" s="96"/>
      <c r="U75" s="96"/>
      <c r="V75" s="96"/>
      <c r="W75" s="96"/>
      <c r="X75" s="96"/>
      <c r="Y75" s="96"/>
    </row>
    <row r="76" spans="1:25">
      <c r="A76" s="96"/>
      <c r="B76" s="174"/>
      <c r="C76" s="96"/>
      <c r="D76" s="96"/>
      <c r="E76" s="96"/>
      <c r="F76" s="96"/>
      <c r="G76" s="96"/>
      <c r="H76" s="96"/>
      <c r="I76" s="96"/>
      <c r="J76" s="96"/>
      <c r="K76" s="90"/>
      <c r="L76" s="90"/>
      <c r="M76" s="96"/>
      <c r="N76" s="96"/>
      <c r="O76" s="198"/>
      <c r="P76" s="96"/>
      <c r="Q76" s="96"/>
      <c r="R76" s="96"/>
      <c r="S76" s="96"/>
      <c r="T76" s="96"/>
      <c r="U76" s="96"/>
      <c r="V76" s="96"/>
      <c r="W76" s="96"/>
      <c r="X76" s="96"/>
      <c r="Y76" s="96"/>
    </row>
    <row r="77" spans="1:25">
      <c r="A77" s="17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197"/>
      <c r="P77" s="96"/>
      <c r="Q77" s="96"/>
      <c r="R77" s="96"/>
      <c r="S77" s="96"/>
      <c r="T77" s="96"/>
      <c r="U77" s="96"/>
      <c r="V77" s="176"/>
      <c r="W77" s="96"/>
      <c r="X77" s="96"/>
      <c r="Y77" s="96"/>
    </row>
    <row r="78" spans="1:25">
      <c r="A78" s="17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197"/>
      <c r="P78" s="96"/>
      <c r="Q78" s="96"/>
      <c r="R78" s="96"/>
      <c r="S78" s="96"/>
      <c r="T78" s="96"/>
      <c r="U78" s="96"/>
      <c r="V78" s="176"/>
      <c r="W78" s="96"/>
      <c r="X78" s="96"/>
      <c r="Y78" s="96"/>
    </row>
    <row r="79" spans="1:25">
      <c r="A79" s="17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197"/>
      <c r="P79" s="96"/>
      <c r="Q79" s="96"/>
      <c r="R79" s="96"/>
      <c r="S79" s="96"/>
      <c r="T79" s="96"/>
      <c r="U79" s="96"/>
      <c r="V79" s="176"/>
      <c r="W79" s="96"/>
      <c r="X79" s="96"/>
      <c r="Y79" s="96"/>
    </row>
    <row r="80" spans="1:25">
      <c r="A80" s="17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197"/>
      <c r="P80" s="96"/>
      <c r="Q80" s="96"/>
      <c r="R80" s="96"/>
      <c r="S80" s="96"/>
      <c r="T80" s="96"/>
      <c r="U80" s="96"/>
      <c r="V80" s="176"/>
      <c r="W80" s="96"/>
      <c r="X80" s="96"/>
      <c r="Y80" s="96"/>
    </row>
    <row r="81" spans="1:25">
      <c r="A81" s="176"/>
      <c r="B81" s="96"/>
      <c r="C81" s="96"/>
      <c r="D81" s="96"/>
      <c r="E81" s="291"/>
      <c r="F81" s="96"/>
      <c r="G81" s="96"/>
      <c r="H81" s="96"/>
      <c r="I81" s="291"/>
      <c r="J81" s="96"/>
      <c r="K81" s="96"/>
      <c r="L81" s="96"/>
      <c r="M81" s="291"/>
      <c r="N81" s="96"/>
      <c r="O81" s="197"/>
      <c r="P81" s="96"/>
      <c r="Q81" s="291"/>
      <c r="R81" s="96"/>
      <c r="S81" s="96"/>
      <c r="T81" s="96"/>
      <c r="U81" s="291"/>
      <c r="V81" s="176"/>
      <c r="W81" s="96"/>
      <c r="X81" s="291"/>
      <c r="Y81" s="96"/>
    </row>
    <row r="82" spans="1:25">
      <c r="A82" s="17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197"/>
      <c r="P82" s="96"/>
      <c r="Q82" s="96"/>
      <c r="R82" s="96"/>
      <c r="S82" s="96"/>
      <c r="T82" s="96"/>
      <c r="U82" s="96"/>
      <c r="V82" s="176"/>
      <c r="W82" s="96"/>
      <c r="X82" s="96"/>
      <c r="Y82" s="96"/>
    </row>
    <row r="83" spans="1:25">
      <c r="A83" s="17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197"/>
      <c r="P83" s="96"/>
      <c r="Q83" s="96"/>
      <c r="R83" s="96"/>
      <c r="S83" s="96"/>
      <c r="T83" s="96"/>
      <c r="U83" s="96"/>
      <c r="V83" s="176"/>
      <c r="W83" s="96"/>
      <c r="X83" s="96"/>
      <c r="Y83" s="96"/>
    </row>
    <row r="84" spans="1:25">
      <c r="A84" s="176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8"/>
      <c r="P84" s="177"/>
      <c r="Q84" s="177"/>
      <c r="R84" s="177"/>
      <c r="S84" s="177"/>
      <c r="T84" s="177"/>
      <c r="U84" s="177"/>
      <c r="V84" s="176"/>
      <c r="W84" s="177"/>
      <c r="X84" s="177"/>
      <c r="Y84" s="96"/>
    </row>
    <row r="85" spans="1:25">
      <c r="A85" s="176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8"/>
      <c r="P85" s="177"/>
      <c r="Q85" s="177"/>
      <c r="R85" s="177"/>
      <c r="S85" s="177"/>
      <c r="T85" s="177"/>
      <c r="U85" s="177"/>
      <c r="V85" s="176"/>
      <c r="W85" s="177"/>
      <c r="X85" s="177"/>
      <c r="Y85" s="96"/>
    </row>
    <row r="86" spans="1:25">
      <c r="A86" s="180"/>
      <c r="B86" s="183"/>
      <c r="C86" s="183"/>
      <c r="D86" s="96"/>
      <c r="E86" s="96"/>
      <c r="F86" s="248"/>
      <c r="G86" s="248"/>
      <c r="H86" s="96"/>
      <c r="I86" s="96"/>
      <c r="J86" s="248"/>
      <c r="K86" s="248"/>
      <c r="L86" s="96"/>
      <c r="M86" s="96"/>
      <c r="N86" s="248"/>
      <c r="O86" s="248"/>
      <c r="P86" s="96"/>
      <c r="Q86" s="96"/>
      <c r="R86" s="248"/>
      <c r="S86" s="248"/>
      <c r="T86" s="96"/>
      <c r="U86" s="96"/>
      <c r="V86" s="180"/>
      <c r="W86" s="96"/>
      <c r="X86" s="96"/>
      <c r="Y86" s="96"/>
    </row>
    <row r="87" spans="1:25">
      <c r="A87" s="177"/>
      <c r="B87" s="183"/>
      <c r="C87" s="183"/>
      <c r="D87" s="96"/>
      <c r="E87" s="96"/>
      <c r="F87" s="248"/>
      <c r="G87" s="248"/>
      <c r="H87" s="96"/>
      <c r="I87" s="96"/>
      <c r="J87" s="248"/>
      <c r="K87" s="248"/>
      <c r="L87" s="96"/>
      <c r="M87" s="96"/>
      <c r="N87" s="248"/>
      <c r="O87" s="248"/>
      <c r="P87" s="96"/>
      <c r="Q87" s="96"/>
      <c r="R87" s="248"/>
      <c r="S87" s="248"/>
      <c r="T87" s="96"/>
      <c r="U87" s="96"/>
      <c r="V87" s="177"/>
      <c r="W87" s="96"/>
      <c r="X87" s="96"/>
      <c r="Y87" s="96"/>
    </row>
    <row r="88" spans="1:25">
      <c r="A88" s="177"/>
      <c r="B88" s="183"/>
      <c r="C88" s="183"/>
      <c r="D88" s="96"/>
      <c r="E88" s="96"/>
      <c r="F88" s="248"/>
      <c r="G88" s="248"/>
      <c r="H88" s="96"/>
      <c r="I88" s="96"/>
      <c r="J88" s="248"/>
      <c r="K88" s="248"/>
      <c r="L88" s="96"/>
      <c r="M88" s="96"/>
      <c r="N88" s="248"/>
      <c r="O88" s="248"/>
      <c r="P88" s="96"/>
      <c r="Q88" s="96"/>
      <c r="R88" s="248"/>
      <c r="S88" s="248"/>
      <c r="T88" s="96"/>
      <c r="U88" s="96"/>
      <c r="V88" s="177"/>
      <c r="W88" s="96"/>
      <c r="X88" s="96"/>
      <c r="Y88" s="96"/>
    </row>
    <row r="89" spans="1:25">
      <c r="A89" s="177"/>
      <c r="B89" s="183"/>
      <c r="C89" s="183"/>
      <c r="D89" s="96"/>
      <c r="E89" s="96"/>
      <c r="F89" s="248"/>
      <c r="G89" s="248"/>
      <c r="H89" s="96"/>
      <c r="I89" s="96"/>
      <c r="J89" s="248"/>
      <c r="K89" s="248"/>
      <c r="L89" s="96"/>
      <c r="M89" s="96"/>
      <c r="N89" s="248"/>
      <c r="O89" s="248"/>
      <c r="P89" s="96"/>
      <c r="Q89" s="96"/>
      <c r="R89" s="248"/>
      <c r="S89" s="248"/>
      <c r="T89" s="96"/>
      <c r="U89" s="96"/>
      <c r="V89" s="177"/>
      <c r="W89" s="96"/>
      <c r="X89" s="96"/>
      <c r="Y89" s="96"/>
    </row>
    <row r="90" spans="1:25">
      <c r="A90" s="177"/>
      <c r="B90" s="183"/>
      <c r="C90" s="183"/>
      <c r="D90" s="96"/>
      <c r="E90" s="96"/>
      <c r="F90" s="248"/>
      <c r="G90" s="248"/>
      <c r="H90" s="96"/>
      <c r="I90" s="96"/>
      <c r="J90" s="248"/>
      <c r="K90" s="248"/>
      <c r="L90" s="96"/>
      <c r="M90" s="96"/>
      <c r="N90" s="248"/>
      <c r="O90" s="248"/>
      <c r="P90" s="96"/>
      <c r="Q90" s="96"/>
      <c r="R90" s="248"/>
      <c r="S90" s="248"/>
      <c r="T90" s="96"/>
      <c r="U90" s="96"/>
      <c r="V90" s="177"/>
      <c r="W90" s="96"/>
      <c r="X90" s="96"/>
      <c r="Y90" s="96"/>
    </row>
    <row r="91" spans="1:25">
      <c r="A91" s="177"/>
      <c r="B91" s="183"/>
      <c r="C91" s="183"/>
      <c r="D91" s="96"/>
      <c r="E91" s="96"/>
      <c r="F91" s="248"/>
      <c r="G91" s="248"/>
      <c r="H91" s="96"/>
      <c r="I91" s="96"/>
      <c r="J91" s="248"/>
      <c r="K91" s="248"/>
      <c r="L91" s="96"/>
      <c r="M91" s="96"/>
      <c r="N91" s="248"/>
      <c r="O91" s="248"/>
      <c r="P91" s="96"/>
      <c r="Q91" s="96"/>
      <c r="R91" s="248"/>
      <c r="S91" s="248"/>
      <c r="T91" s="96"/>
      <c r="U91" s="96"/>
      <c r="V91" s="177"/>
      <c r="W91" s="96"/>
      <c r="X91" s="96"/>
      <c r="Y91" s="96"/>
    </row>
    <row r="92" spans="1:25">
      <c r="A92" s="177"/>
      <c r="B92" s="183"/>
      <c r="C92" s="183"/>
      <c r="D92" s="96"/>
      <c r="E92" s="96"/>
      <c r="F92" s="248"/>
      <c r="G92" s="248"/>
      <c r="H92" s="96"/>
      <c r="I92" s="96"/>
      <c r="J92" s="248"/>
      <c r="K92" s="248"/>
      <c r="L92" s="96"/>
      <c r="M92" s="96"/>
      <c r="N92" s="248"/>
      <c r="O92" s="248"/>
      <c r="P92" s="96"/>
      <c r="Q92" s="96"/>
      <c r="R92" s="248"/>
      <c r="S92" s="248"/>
      <c r="T92" s="96"/>
      <c r="U92" s="96"/>
      <c r="V92" s="177"/>
      <c r="W92" s="96"/>
      <c r="X92" s="96"/>
      <c r="Y92" s="96"/>
    </row>
    <row r="93" spans="1:25">
      <c r="A93" s="177"/>
      <c r="B93" s="183"/>
      <c r="C93" s="183"/>
      <c r="D93" s="96"/>
      <c r="E93" s="96"/>
      <c r="F93" s="248"/>
      <c r="G93" s="248"/>
      <c r="H93" s="96"/>
      <c r="I93" s="96"/>
      <c r="J93" s="248"/>
      <c r="K93" s="248"/>
      <c r="L93" s="96"/>
      <c r="M93" s="96"/>
      <c r="N93" s="248"/>
      <c r="O93" s="248"/>
      <c r="P93" s="96"/>
      <c r="Q93" s="96"/>
      <c r="R93" s="248"/>
      <c r="S93" s="248"/>
      <c r="T93" s="96"/>
      <c r="U93" s="96"/>
      <c r="V93" s="177"/>
      <c r="W93" s="96"/>
      <c r="X93" s="96"/>
      <c r="Y93" s="96"/>
    </row>
    <row r="94" spans="1:25">
      <c r="A94" s="177"/>
      <c r="B94" s="183"/>
      <c r="C94" s="183"/>
      <c r="D94" s="96"/>
      <c r="E94" s="96"/>
      <c r="F94" s="248"/>
      <c r="G94" s="248"/>
      <c r="H94" s="96"/>
      <c r="I94" s="96"/>
      <c r="J94" s="248"/>
      <c r="K94" s="248"/>
      <c r="L94" s="96"/>
      <c r="M94" s="96"/>
      <c r="N94" s="248"/>
      <c r="O94" s="248"/>
      <c r="P94" s="96"/>
      <c r="Q94" s="96"/>
      <c r="R94" s="248"/>
      <c r="S94" s="248"/>
      <c r="T94" s="96"/>
      <c r="U94" s="96"/>
      <c r="V94" s="177"/>
      <c r="W94" s="96"/>
      <c r="X94" s="96"/>
      <c r="Y94" s="96"/>
    </row>
    <row r="95" spans="1:25">
      <c r="A95" s="180"/>
      <c r="B95" s="183"/>
      <c r="C95" s="183"/>
      <c r="D95" s="96"/>
      <c r="E95" s="96"/>
      <c r="F95" s="248"/>
      <c r="G95" s="248"/>
      <c r="H95" s="96"/>
      <c r="I95" s="96"/>
      <c r="J95" s="248"/>
      <c r="K95" s="248"/>
      <c r="L95" s="96"/>
      <c r="M95" s="96"/>
      <c r="N95" s="248"/>
      <c r="O95" s="248"/>
      <c r="P95" s="96"/>
      <c r="Q95" s="96"/>
      <c r="R95" s="248"/>
      <c r="S95" s="248"/>
      <c r="T95" s="96"/>
      <c r="U95" s="96"/>
      <c r="V95" s="180"/>
      <c r="W95" s="96"/>
      <c r="X95" s="96"/>
      <c r="Y95" s="96"/>
    </row>
    <row r="96" spans="1:25">
      <c r="A96" s="177"/>
      <c r="B96" s="183"/>
      <c r="C96" s="183"/>
      <c r="D96" s="96"/>
      <c r="E96" s="96"/>
      <c r="F96" s="248"/>
      <c r="G96" s="248"/>
      <c r="H96" s="96"/>
      <c r="I96" s="96"/>
      <c r="J96" s="248"/>
      <c r="K96" s="248"/>
      <c r="L96" s="96"/>
      <c r="M96" s="96"/>
      <c r="N96" s="248"/>
      <c r="O96" s="248"/>
      <c r="P96" s="96"/>
      <c r="Q96" s="96"/>
      <c r="R96" s="248"/>
      <c r="S96" s="248"/>
      <c r="T96" s="96"/>
      <c r="U96" s="96"/>
      <c r="V96" s="177"/>
      <c r="W96" s="96"/>
      <c r="X96" s="96"/>
      <c r="Y96" s="96"/>
    </row>
    <row r="97" spans="1:25">
      <c r="A97" s="177"/>
      <c r="B97" s="183"/>
      <c r="C97" s="183"/>
      <c r="D97" s="96"/>
      <c r="E97" s="96"/>
      <c r="F97" s="248"/>
      <c r="G97" s="248"/>
      <c r="H97" s="96"/>
      <c r="I97" s="96"/>
      <c r="J97" s="248"/>
      <c r="K97" s="248"/>
      <c r="L97" s="96"/>
      <c r="M97" s="96"/>
      <c r="N97" s="248"/>
      <c r="O97" s="248"/>
      <c r="P97" s="96"/>
      <c r="Q97" s="96"/>
      <c r="R97" s="248"/>
      <c r="S97" s="248"/>
      <c r="T97" s="96"/>
      <c r="U97" s="96"/>
      <c r="V97" s="177"/>
      <c r="W97" s="96"/>
      <c r="X97" s="96"/>
      <c r="Y97" s="96"/>
    </row>
    <row r="98" spans="1:25">
      <c r="A98" s="177"/>
      <c r="B98" s="183"/>
      <c r="C98" s="183"/>
      <c r="D98" s="96"/>
      <c r="E98" s="96"/>
      <c r="F98" s="248"/>
      <c r="G98" s="248"/>
      <c r="H98" s="96"/>
      <c r="I98" s="96"/>
      <c r="J98" s="248"/>
      <c r="K98" s="248"/>
      <c r="L98" s="96"/>
      <c r="M98" s="96"/>
      <c r="N98" s="248"/>
      <c r="O98" s="248"/>
      <c r="P98" s="96"/>
      <c r="Q98" s="96"/>
      <c r="R98" s="248"/>
      <c r="S98" s="248"/>
      <c r="T98" s="96"/>
      <c r="U98" s="96"/>
      <c r="V98" s="177"/>
      <c r="W98" s="96"/>
      <c r="X98" s="96"/>
      <c r="Y98" s="96"/>
    </row>
    <row r="99" spans="1:25">
      <c r="A99" s="177"/>
      <c r="B99" s="183"/>
      <c r="C99" s="183"/>
      <c r="D99" s="96"/>
      <c r="E99" s="96"/>
      <c r="F99" s="248"/>
      <c r="G99" s="248"/>
      <c r="H99" s="96"/>
      <c r="I99" s="96"/>
      <c r="J99" s="248"/>
      <c r="K99" s="248"/>
      <c r="L99" s="96"/>
      <c r="M99" s="96"/>
      <c r="N99" s="248"/>
      <c r="O99" s="248"/>
      <c r="P99" s="96"/>
      <c r="Q99" s="96"/>
      <c r="R99" s="248"/>
      <c r="S99" s="248"/>
      <c r="T99" s="96"/>
      <c r="U99" s="96"/>
      <c r="V99" s="177"/>
      <c r="W99" s="96"/>
      <c r="X99" s="96"/>
      <c r="Y99" s="96"/>
    </row>
    <row r="100" spans="1:25">
      <c r="A100" s="177"/>
      <c r="B100" s="183"/>
      <c r="C100" s="183"/>
      <c r="D100" s="96"/>
      <c r="E100" s="96"/>
      <c r="F100" s="248"/>
      <c r="G100" s="248"/>
      <c r="H100" s="96"/>
      <c r="I100" s="96"/>
      <c r="J100" s="248"/>
      <c r="K100" s="248"/>
      <c r="L100" s="96"/>
      <c r="M100" s="96"/>
      <c r="N100" s="248"/>
      <c r="O100" s="248"/>
      <c r="P100" s="96"/>
      <c r="Q100" s="96"/>
      <c r="R100" s="248"/>
      <c r="S100" s="248"/>
      <c r="T100" s="96"/>
      <c r="U100" s="96"/>
      <c r="V100" s="177"/>
      <c r="W100" s="96"/>
      <c r="X100" s="96"/>
      <c r="Y100" s="96"/>
    </row>
    <row r="101" spans="1:25">
      <c r="A101" s="177"/>
      <c r="B101" s="183"/>
      <c r="C101" s="183"/>
      <c r="D101" s="96"/>
      <c r="E101" s="96"/>
      <c r="F101" s="248"/>
      <c r="G101" s="248"/>
      <c r="H101" s="96"/>
      <c r="I101" s="96"/>
      <c r="J101" s="248"/>
      <c r="K101" s="248"/>
      <c r="L101" s="96"/>
      <c r="M101" s="96"/>
      <c r="N101" s="248"/>
      <c r="O101" s="248"/>
      <c r="P101" s="96"/>
      <c r="Q101" s="96"/>
      <c r="R101" s="248"/>
      <c r="S101" s="248"/>
      <c r="T101" s="96"/>
      <c r="U101" s="96"/>
      <c r="V101" s="177"/>
      <c r="W101" s="96"/>
      <c r="X101" s="96"/>
      <c r="Y101" s="96"/>
    </row>
    <row r="102" spans="1:25">
      <c r="A102" s="177"/>
      <c r="B102" s="183"/>
      <c r="C102" s="183"/>
      <c r="D102" s="96"/>
      <c r="E102" s="96"/>
      <c r="F102" s="248"/>
      <c r="G102" s="248"/>
      <c r="H102" s="96"/>
      <c r="I102" s="96"/>
      <c r="J102" s="248"/>
      <c r="K102" s="248"/>
      <c r="L102" s="96"/>
      <c r="M102" s="96"/>
      <c r="N102" s="248"/>
      <c r="O102" s="248"/>
      <c r="P102" s="96"/>
      <c r="Q102" s="96"/>
      <c r="R102" s="248"/>
      <c r="S102" s="248"/>
      <c r="T102" s="96"/>
      <c r="U102" s="96"/>
      <c r="V102" s="177"/>
      <c r="W102" s="96"/>
      <c r="X102" s="96"/>
      <c r="Y102" s="96"/>
    </row>
    <row r="103" spans="1:25">
      <c r="A103" s="177"/>
      <c r="B103" s="183"/>
      <c r="C103" s="183"/>
      <c r="D103" s="96"/>
      <c r="E103" s="96"/>
      <c r="F103" s="248"/>
      <c r="G103" s="248"/>
      <c r="H103" s="96"/>
      <c r="I103" s="96"/>
      <c r="J103" s="248"/>
      <c r="K103" s="248"/>
      <c r="L103" s="96"/>
      <c r="M103" s="96"/>
      <c r="N103" s="248"/>
      <c r="O103" s="248"/>
      <c r="P103" s="96"/>
      <c r="Q103" s="96"/>
      <c r="R103" s="248"/>
      <c r="S103" s="248"/>
      <c r="T103" s="96"/>
      <c r="U103" s="96"/>
      <c r="V103" s="177"/>
      <c r="W103" s="96"/>
      <c r="X103" s="96"/>
      <c r="Y103" s="96"/>
    </row>
    <row r="104" spans="1:25">
      <c r="A104" s="177"/>
      <c r="B104" s="183"/>
      <c r="C104" s="183"/>
      <c r="D104" s="96"/>
      <c r="E104" s="96"/>
      <c r="F104" s="248"/>
      <c r="G104" s="248"/>
      <c r="H104" s="96"/>
      <c r="I104" s="96"/>
      <c r="J104" s="248"/>
      <c r="K104" s="248"/>
      <c r="L104" s="96"/>
      <c r="M104" s="96"/>
      <c r="N104" s="248"/>
      <c r="O104" s="248"/>
      <c r="P104" s="96"/>
      <c r="Q104" s="96"/>
      <c r="R104" s="248"/>
      <c r="S104" s="248"/>
      <c r="T104" s="96"/>
      <c r="U104" s="96"/>
      <c r="V104" s="177"/>
      <c r="W104" s="96"/>
      <c r="X104" s="96"/>
      <c r="Y104" s="96"/>
    </row>
    <row r="105" spans="1:25">
      <c r="A105" s="177"/>
      <c r="B105" s="183"/>
      <c r="C105" s="183"/>
      <c r="D105" s="249"/>
      <c r="E105" s="249"/>
      <c r="F105" s="248"/>
      <c r="G105" s="248"/>
      <c r="H105" s="249"/>
      <c r="I105" s="249"/>
      <c r="J105" s="248"/>
      <c r="K105" s="248"/>
      <c r="L105" s="249"/>
      <c r="M105" s="249"/>
      <c r="N105" s="248"/>
      <c r="O105" s="248"/>
      <c r="P105" s="249"/>
      <c r="Q105" s="249"/>
      <c r="R105" s="248"/>
      <c r="S105" s="248"/>
      <c r="T105" s="249"/>
      <c r="U105" s="249"/>
      <c r="V105" s="177"/>
      <c r="W105" s="96"/>
      <c r="X105" s="96"/>
      <c r="Y105" s="96"/>
    </row>
    <row r="106" spans="1:25">
      <c r="A106" s="177"/>
      <c r="B106" s="183"/>
      <c r="C106" s="183"/>
      <c r="D106" s="165"/>
      <c r="E106" s="165"/>
      <c r="F106" s="248"/>
      <c r="G106" s="248"/>
      <c r="H106" s="165"/>
      <c r="I106" s="165"/>
      <c r="J106" s="248"/>
      <c r="K106" s="248"/>
      <c r="L106" s="165"/>
      <c r="M106" s="165"/>
      <c r="N106" s="248"/>
      <c r="O106" s="248"/>
      <c r="P106" s="165"/>
      <c r="Q106" s="165"/>
      <c r="R106" s="248"/>
      <c r="S106" s="248"/>
      <c r="T106" s="165"/>
      <c r="U106" s="165"/>
      <c r="V106" s="177"/>
      <c r="W106" s="96"/>
      <c r="X106" s="96"/>
      <c r="Y106" s="96"/>
    </row>
    <row r="107" spans="1:25">
      <c r="A107" s="177"/>
      <c r="B107" s="183"/>
      <c r="C107" s="183"/>
      <c r="D107" s="96"/>
      <c r="E107" s="96"/>
      <c r="F107" s="248"/>
      <c r="G107" s="248"/>
      <c r="H107" s="96"/>
      <c r="I107" s="96"/>
      <c r="J107" s="248"/>
      <c r="K107" s="248"/>
      <c r="L107" s="96"/>
      <c r="M107" s="96"/>
      <c r="N107" s="248"/>
      <c r="O107" s="248"/>
      <c r="P107" s="96"/>
      <c r="Q107" s="96"/>
      <c r="R107" s="248"/>
      <c r="S107" s="248"/>
      <c r="T107" s="96"/>
      <c r="U107" s="96"/>
      <c r="V107" s="177"/>
      <c r="W107" s="96"/>
      <c r="X107" s="96"/>
      <c r="Y107" s="96"/>
    </row>
    <row r="108" spans="1:25">
      <c r="A108" s="177"/>
      <c r="B108" s="183"/>
      <c r="C108" s="183"/>
      <c r="D108" s="96"/>
      <c r="E108" s="96"/>
      <c r="F108" s="248"/>
      <c r="G108" s="248"/>
      <c r="H108" s="96"/>
      <c r="I108" s="96"/>
      <c r="J108" s="248"/>
      <c r="K108" s="248"/>
      <c r="L108" s="96"/>
      <c r="M108" s="96"/>
      <c r="N108" s="248"/>
      <c r="O108" s="248"/>
      <c r="P108" s="96"/>
      <c r="Q108" s="96"/>
      <c r="R108" s="248"/>
      <c r="S108" s="248"/>
      <c r="T108" s="96"/>
      <c r="U108" s="96"/>
      <c r="V108" s="177"/>
      <c r="W108" s="96"/>
      <c r="X108" s="96"/>
      <c r="Y108" s="96"/>
    </row>
    <row r="109" spans="1:25">
      <c r="A109" s="177"/>
      <c r="B109" s="183"/>
      <c r="C109" s="183"/>
      <c r="D109" s="96"/>
      <c r="E109" s="96"/>
      <c r="F109" s="248"/>
      <c r="G109" s="248"/>
      <c r="H109" s="96"/>
      <c r="I109" s="96"/>
      <c r="J109" s="248"/>
      <c r="K109" s="248"/>
      <c r="L109" s="96"/>
      <c r="M109" s="96"/>
      <c r="N109" s="248"/>
      <c r="O109" s="248"/>
      <c r="P109" s="96"/>
      <c r="Q109" s="96"/>
      <c r="R109" s="248"/>
      <c r="S109" s="248"/>
      <c r="T109" s="96"/>
      <c r="U109" s="96"/>
      <c r="V109" s="177"/>
      <c r="W109" s="96"/>
      <c r="X109" s="96"/>
      <c r="Y109" s="96"/>
    </row>
    <row r="110" spans="1:25">
      <c r="A110" s="177"/>
      <c r="B110" s="183"/>
      <c r="C110" s="183"/>
      <c r="D110" s="96"/>
      <c r="E110" s="96"/>
      <c r="F110" s="248"/>
      <c r="G110" s="248"/>
      <c r="H110" s="96"/>
      <c r="I110" s="96"/>
      <c r="J110" s="248"/>
      <c r="K110" s="248"/>
      <c r="L110" s="96"/>
      <c r="M110" s="96"/>
      <c r="N110" s="248"/>
      <c r="O110" s="248"/>
      <c r="P110" s="96"/>
      <c r="Q110" s="96"/>
      <c r="R110" s="248"/>
      <c r="S110" s="248"/>
      <c r="T110" s="96"/>
      <c r="U110" s="96"/>
      <c r="V110" s="177"/>
      <c r="W110" s="96"/>
      <c r="X110" s="96"/>
      <c r="Y110" s="96"/>
    </row>
    <row r="111" spans="1:25">
      <c r="A111" s="96"/>
      <c r="B111" s="96"/>
      <c r="C111" s="96"/>
      <c r="D111" s="252"/>
      <c r="E111" s="96"/>
      <c r="F111" s="96"/>
      <c r="G111" s="96"/>
      <c r="H111" s="252"/>
      <c r="I111" s="96"/>
      <c r="J111" s="96"/>
      <c r="K111" s="96"/>
      <c r="L111" s="252"/>
      <c r="M111" s="96"/>
      <c r="N111" s="96"/>
      <c r="O111" s="197"/>
      <c r="P111" s="252"/>
      <c r="Q111" s="96"/>
      <c r="R111" s="96"/>
      <c r="S111" s="96"/>
      <c r="T111" s="252"/>
      <c r="U111" s="96"/>
      <c r="V111" s="96"/>
      <c r="W111" s="96"/>
      <c r="X111" s="96"/>
      <c r="Y111" s="96"/>
    </row>
    <row r="112" spans="1:25">
      <c r="A112" s="96"/>
      <c r="B112" s="96"/>
      <c r="C112" s="90"/>
      <c r="D112" s="252"/>
      <c r="E112" s="165"/>
      <c r="F112" s="96"/>
      <c r="G112" s="90"/>
      <c r="H112" s="252"/>
      <c r="I112" s="165"/>
      <c r="J112" s="96"/>
      <c r="K112" s="90"/>
      <c r="L112" s="252"/>
      <c r="M112" s="165"/>
      <c r="N112" s="96"/>
      <c r="O112" s="198"/>
      <c r="P112" s="252"/>
      <c r="Q112" s="165"/>
      <c r="R112" s="96"/>
      <c r="S112" s="90"/>
      <c r="T112" s="252"/>
      <c r="U112" s="165"/>
      <c r="V112" s="96"/>
      <c r="W112" s="96"/>
      <c r="X112" s="96"/>
      <c r="Y112" s="96"/>
    </row>
    <row r="113" spans="1:25">
      <c r="A113" s="177"/>
      <c r="B113" s="96"/>
      <c r="C113" s="177"/>
      <c r="D113" s="177"/>
      <c r="E113" s="177"/>
      <c r="F113" s="96"/>
      <c r="G113" s="177"/>
      <c r="H113" s="177"/>
      <c r="I113" s="177"/>
      <c r="J113" s="96"/>
      <c r="K113" s="177"/>
      <c r="L113" s="177"/>
      <c r="M113" s="177"/>
      <c r="N113" s="96"/>
      <c r="O113" s="178"/>
      <c r="P113" s="177"/>
      <c r="Q113" s="177"/>
      <c r="R113" s="96"/>
      <c r="S113" s="177"/>
      <c r="T113" s="177"/>
      <c r="U113" s="177"/>
      <c r="V113" s="177"/>
      <c r="W113" s="177"/>
      <c r="X113" s="177"/>
      <c r="Y113" s="96"/>
    </row>
    <row r="114" spans="1:25">
      <c r="B114" s="96"/>
    </row>
  </sheetData>
  <mergeCells count="4"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/>
  <dimension ref="A1:X114"/>
  <sheetViews>
    <sheetView zoomScale="70" zoomScaleNormal="70" workbookViewId="0">
      <selection activeCell="X68" sqref="X68"/>
    </sheetView>
  </sheetViews>
  <sheetFormatPr defaultRowHeight="12.75"/>
  <cols>
    <col min="1" max="1" width="5.7109375" style="20" customWidth="1"/>
    <col min="2" max="3" width="9.85546875" style="20" customWidth="1"/>
    <col min="4" max="5" width="5.85546875" style="20" customWidth="1"/>
    <col min="6" max="7" width="9.85546875" style="20" customWidth="1"/>
    <col min="8" max="9" width="5.85546875" style="20" customWidth="1"/>
    <col min="10" max="11" width="9.85546875" style="20" customWidth="1"/>
    <col min="12" max="13" width="5.85546875" style="20" customWidth="1"/>
    <col min="14" max="15" width="9.85546875" style="20" customWidth="1"/>
    <col min="16" max="17" width="5.85546875" style="20" customWidth="1"/>
    <col min="18" max="18" width="9.85546875" style="20" customWidth="1"/>
    <col min="19" max="21" width="5.85546875" style="20" customWidth="1"/>
    <col min="22" max="22" width="5.7109375" style="20" customWidth="1"/>
    <col min="23" max="24" width="9.85546875" style="20" customWidth="1"/>
    <col min="25" max="25" width="10" style="20" customWidth="1"/>
    <col min="26" max="26" width="5.7109375" style="20" customWidth="1"/>
    <col min="27" max="27" width="8.5703125" style="20" customWidth="1"/>
    <col min="28" max="28" width="7.7109375" style="20" customWidth="1"/>
    <col min="29" max="29" width="7.28515625" style="20" customWidth="1"/>
    <col min="30" max="30" width="6.5703125" style="20" customWidth="1"/>
    <col min="31" max="31" width="8.5703125" style="20" customWidth="1"/>
    <col min="32" max="32" width="8" style="20" customWidth="1"/>
    <col min="33" max="34" width="6.140625" style="20" customWidth="1"/>
    <col min="35" max="35" width="8.140625" style="20" customWidth="1"/>
    <col min="36" max="36" width="7.7109375" style="20" customWidth="1"/>
    <col min="37" max="38" width="7.140625" style="20" customWidth="1"/>
    <col min="39" max="39" width="7.7109375" style="20" customWidth="1"/>
    <col min="40" max="42" width="7.140625" style="20" customWidth="1"/>
    <col min="43" max="43" width="8.28515625" style="20" customWidth="1"/>
    <col min="44" max="44" width="7.7109375" style="20" customWidth="1"/>
    <col min="45" max="46" width="7.140625" style="20" customWidth="1"/>
    <col min="47" max="47" width="8.140625" style="20" customWidth="1"/>
    <col min="48" max="48" width="12.85546875" style="20" customWidth="1"/>
    <col min="49" max="49" width="12" style="20" customWidth="1"/>
    <col min="50" max="50" width="9.140625" style="20"/>
    <col min="51" max="51" width="11.28515625" style="20" customWidth="1"/>
    <col min="52" max="52" width="12.140625" style="20" customWidth="1"/>
    <col min="53" max="16384" width="9.140625" style="20"/>
  </cols>
  <sheetData>
    <row r="1" spans="1:24" s="68" customFormat="1">
      <c r="A1" s="188"/>
      <c r="B1" s="188">
        <v>75</v>
      </c>
      <c r="C1" s="188">
        <v>76</v>
      </c>
      <c r="D1" s="188"/>
      <c r="E1" s="188"/>
      <c r="F1" s="188">
        <v>15</v>
      </c>
      <c r="G1" s="188">
        <v>16</v>
      </c>
      <c r="H1" s="188"/>
      <c r="I1" s="188"/>
      <c r="J1" s="188">
        <v>17</v>
      </c>
      <c r="K1" s="188">
        <v>18</v>
      </c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</row>
    <row r="2" spans="1:24" ht="18.75">
      <c r="A2" s="189" t="s">
        <v>20</v>
      </c>
      <c r="B2" s="189"/>
      <c r="C2" s="189"/>
      <c r="D2" s="189"/>
      <c r="E2" s="189"/>
      <c r="F2" s="164"/>
      <c r="G2" s="82" t="str">
        <f>CONCATENATE(TEXT(Данные!$B$1,"ДД ММММ ГГГГ"), "   г.")</f>
        <v>15 Июнь 2022   г.</v>
      </c>
      <c r="H2" s="164"/>
      <c r="I2" s="190"/>
      <c r="J2" s="153"/>
      <c r="K2" s="191" t="s">
        <v>25</v>
      </c>
      <c r="L2" s="192"/>
      <c r="M2" s="193"/>
      <c r="N2" s="193"/>
      <c r="O2" s="153"/>
      <c r="P2" s="189" t="s">
        <v>22</v>
      </c>
      <c r="Q2" s="153"/>
      <c r="R2" s="339" t="s">
        <v>67</v>
      </c>
      <c r="S2" s="346"/>
      <c r="T2" s="346"/>
      <c r="U2" s="346"/>
      <c r="V2" s="346"/>
      <c r="W2" s="346"/>
      <c r="X2" s="346"/>
    </row>
    <row r="3" spans="1:24">
      <c r="A3" s="153"/>
      <c r="B3" s="153"/>
      <c r="C3" s="153"/>
      <c r="D3" s="153"/>
      <c r="E3" s="153"/>
      <c r="F3" s="194" t="s">
        <v>21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94" t="s">
        <v>23</v>
      </c>
      <c r="V3" s="153"/>
      <c r="W3" s="153"/>
      <c r="X3" s="153"/>
    </row>
    <row r="4" spans="1:24" ht="19.5">
      <c r="A4" s="153" t="s">
        <v>16</v>
      </c>
      <c r="B4" s="164"/>
      <c r="C4" s="195" t="s">
        <v>175</v>
      </c>
      <c r="D4" s="164"/>
      <c r="E4" s="164"/>
      <c r="F4" s="164"/>
      <c r="G4" s="195" t="s">
        <v>181</v>
      </c>
      <c r="H4" s="164"/>
      <c r="I4" s="164"/>
      <c r="J4" s="164"/>
      <c r="K4" s="189" t="s">
        <v>24</v>
      </c>
      <c r="L4" s="153"/>
      <c r="M4" s="153"/>
      <c r="N4" s="164"/>
      <c r="O4" s="196">
        <v>10</v>
      </c>
      <c r="P4" s="164"/>
      <c r="Q4" s="189" t="s">
        <v>26</v>
      </c>
      <c r="R4" s="153"/>
      <c r="S4" s="153"/>
      <c r="T4" s="153"/>
      <c r="U4" s="153"/>
      <c r="V4" s="153"/>
      <c r="W4" s="153"/>
      <c r="X4" s="153"/>
    </row>
    <row r="5" spans="1:24" ht="13.5" thickBot="1">
      <c r="A5" s="153"/>
      <c r="B5" s="194" t="s">
        <v>19</v>
      </c>
      <c r="C5" s="153"/>
      <c r="D5" s="153"/>
      <c r="E5" s="153"/>
      <c r="F5" s="153"/>
      <c r="G5" s="153"/>
      <c r="H5" s="153"/>
      <c r="I5" s="153"/>
      <c r="J5" s="153"/>
      <c r="K5" s="189"/>
      <c r="L5" s="189"/>
      <c r="M5" s="153"/>
      <c r="N5" s="197"/>
      <c r="O5" s="198"/>
      <c r="P5" s="197"/>
      <c r="Q5" s="153"/>
      <c r="R5" s="153"/>
      <c r="S5" s="153"/>
      <c r="T5" s="153"/>
      <c r="U5" s="153"/>
      <c r="V5" s="153"/>
      <c r="W5" s="153"/>
      <c r="X5" s="153"/>
    </row>
    <row r="6" spans="1:24" ht="12.75" customHeight="1">
      <c r="A6" s="321" t="s">
        <v>58</v>
      </c>
      <c r="B6" s="200" t="s">
        <v>17</v>
      </c>
      <c r="C6" s="201"/>
      <c r="D6" s="202">
        <v>6</v>
      </c>
      <c r="E6" s="203"/>
      <c r="F6" s="200" t="s">
        <v>17</v>
      </c>
      <c r="G6" s="201"/>
      <c r="H6" s="202">
        <v>7</v>
      </c>
      <c r="I6" s="203"/>
      <c r="J6" s="343" t="s">
        <v>177</v>
      </c>
      <c r="K6" s="344"/>
      <c r="L6" s="344"/>
      <c r="M6" s="345"/>
      <c r="N6" s="343" t="s">
        <v>178</v>
      </c>
      <c r="O6" s="344"/>
      <c r="P6" s="344"/>
      <c r="Q6" s="345"/>
      <c r="R6" s="200" t="s">
        <v>17</v>
      </c>
      <c r="S6" s="201"/>
      <c r="T6" s="202" t="s">
        <v>2</v>
      </c>
      <c r="U6" s="203"/>
      <c r="V6" s="321" t="s">
        <v>58</v>
      </c>
      <c r="W6" s="201" t="s">
        <v>2</v>
      </c>
      <c r="X6" s="204"/>
    </row>
    <row r="7" spans="1:24">
      <c r="A7" s="322"/>
      <c r="B7" s="205" t="s">
        <v>18</v>
      </c>
      <c r="C7" s="197"/>
      <c r="D7" s="197"/>
      <c r="E7" s="206"/>
      <c r="F7" s="205" t="s">
        <v>18</v>
      </c>
      <c r="G7" s="197"/>
      <c r="H7" s="197"/>
      <c r="I7" s="206"/>
      <c r="J7" s="205" t="s">
        <v>18</v>
      </c>
      <c r="K7" s="197"/>
      <c r="L7" s="197"/>
      <c r="M7" s="206"/>
      <c r="N7" s="205" t="s">
        <v>18</v>
      </c>
      <c r="O7" s="197"/>
      <c r="P7" s="197"/>
      <c r="Q7" s="206"/>
      <c r="R7" s="205" t="s">
        <v>18</v>
      </c>
      <c r="S7" s="197"/>
      <c r="T7" s="197"/>
      <c r="U7" s="206"/>
      <c r="V7" s="322"/>
      <c r="W7" s="197"/>
      <c r="X7" s="206"/>
    </row>
    <row r="8" spans="1:24">
      <c r="A8" s="322"/>
      <c r="B8" s="207" t="s">
        <v>176</v>
      </c>
      <c r="C8" s="164"/>
      <c r="D8" s="164"/>
      <c r="E8" s="208"/>
      <c r="F8" s="207" t="s">
        <v>182</v>
      </c>
      <c r="G8" s="164"/>
      <c r="H8" s="164"/>
      <c r="I8" s="208"/>
      <c r="J8" s="347"/>
      <c r="K8" s="348"/>
      <c r="L8" s="348"/>
      <c r="M8" s="349"/>
      <c r="N8" s="347"/>
      <c r="O8" s="348"/>
      <c r="P8" s="348"/>
      <c r="Q8" s="349"/>
      <c r="R8" s="207"/>
      <c r="S8" s="164"/>
      <c r="T8" s="164"/>
      <c r="U8" s="208"/>
      <c r="V8" s="322"/>
      <c r="W8" s="197"/>
      <c r="X8" s="206"/>
    </row>
    <row r="9" spans="1:24">
      <c r="A9" s="322"/>
      <c r="B9" s="209" t="s">
        <v>15</v>
      </c>
      <c r="C9" s="279" t="s">
        <v>164</v>
      </c>
      <c r="D9" s="210"/>
      <c r="E9" s="211"/>
      <c r="F9" s="209" t="s">
        <v>15</v>
      </c>
      <c r="G9" s="279" t="s">
        <v>55</v>
      </c>
      <c r="H9" s="210"/>
      <c r="I9" s="211"/>
      <c r="J9" s="209" t="s">
        <v>15</v>
      </c>
      <c r="K9" s="279"/>
      <c r="L9" s="210"/>
      <c r="M9" s="211"/>
      <c r="N9" s="209" t="s">
        <v>15</v>
      </c>
      <c r="O9" s="350"/>
      <c r="P9" s="350"/>
      <c r="Q9" s="211"/>
      <c r="R9" s="209" t="s">
        <v>15</v>
      </c>
      <c r="S9" s="210" t="s">
        <v>2</v>
      </c>
      <c r="T9" s="210"/>
      <c r="U9" s="211"/>
      <c r="V9" s="322"/>
      <c r="W9" s="197"/>
      <c r="X9" s="206"/>
    </row>
    <row r="10" spans="1:24">
      <c r="A10" s="322"/>
      <c r="B10" s="207" t="s">
        <v>14</v>
      </c>
      <c r="C10" s="164"/>
      <c r="D10" s="210">
        <v>360</v>
      </c>
      <c r="E10" s="292">
        <v>4000</v>
      </c>
      <c r="F10" s="207" t="s">
        <v>14</v>
      </c>
      <c r="G10" s="164"/>
      <c r="H10" s="210">
        <v>1500</v>
      </c>
      <c r="I10" s="292">
        <f>H10</f>
        <v>1500</v>
      </c>
      <c r="J10" s="207" t="s">
        <v>14</v>
      </c>
      <c r="K10" s="164"/>
      <c r="L10" s="210"/>
      <c r="M10" s="292">
        <v>40</v>
      </c>
      <c r="N10" s="207" t="s">
        <v>14</v>
      </c>
      <c r="O10" s="164"/>
      <c r="P10" s="210"/>
      <c r="Q10" s="292">
        <f>P10</f>
        <v>0</v>
      </c>
      <c r="R10" s="207" t="s">
        <v>14</v>
      </c>
      <c r="S10" s="164"/>
      <c r="T10" s="210">
        <v>0</v>
      </c>
      <c r="U10" s="292">
        <f>T10</f>
        <v>0</v>
      </c>
      <c r="V10" s="322"/>
      <c r="W10" s="197" t="s">
        <v>2</v>
      </c>
      <c r="X10" s="293">
        <v>4000</v>
      </c>
    </row>
    <row r="11" spans="1:24">
      <c r="A11" s="322"/>
      <c r="B11" s="209" t="s">
        <v>7</v>
      </c>
      <c r="C11" s="215"/>
      <c r="D11" s="216" t="s">
        <v>9</v>
      </c>
      <c r="E11" s="217"/>
      <c r="F11" s="209" t="s">
        <v>7</v>
      </c>
      <c r="G11" s="215"/>
      <c r="H11" s="216" t="s">
        <v>9</v>
      </c>
      <c r="I11" s="217"/>
      <c r="J11" s="209" t="s">
        <v>7</v>
      </c>
      <c r="K11" s="215"/>
      <c r="L11" s="216" t="s">
        <v>9</v>
      </c>
      <c r="M11" s="217"/>
      <c r="N11" s="209" t="s">
        <v>7</v>
      </c>
      <c r="O11" s="215"/>
      <c r="P11" s="216" t="s">
        <v>9</v>
      </c>
      <c r="Q11" s="217"/>
      <c r="R11" s="209" t="s">
        <v>7</v>
      </c>
      <c r="S11" s="215"/>
      <c r="T11" s="216" t="s">
        <v>9</v>
      </c>
      <c r="U11" s="217"/>
      <c r="V11" s="322"/>
      <c r="W11" s="197" t="s">
        <v>2</v>
      </c>
      <c r="X11" s="206"/>
    </row>
    <row r="12" spans="1:24" ht="13.5" thickBot="1">
      <c r="A12" s="322"/>
      <c r="B12" s="207" t="s">
        <v>8</v>
      </c>
      <c r="C12" s="219"/>
      <c r="D12" s="143"/>
      <c r="E12" s="208"/>
      <c r="F12" s="207" t="s">
        <v>8</v>
      </c>
      <c r="G12" s="219"/>
      <c r="H12" s="143"/>
      <c r="I12" s="208"/>
      <c r="J12" s="207" t="s">
        <v>8</v>
      </c>
      <c r="K12" s="219"/>
      <c r="L12" s="143"/>
      <c r="M12" s="208"/>
      <c r="N12" s="207" t="s">
        <v>8</v>
      </c>
      <c r="O12" s="219"/>
      <c r="P12" s="143"/>
      <c r="Q12" s="208"/>
      <c r="R12" s="207" t="s">
        <v>8</v>
      </c>
      <c r="S12" s="219"/>
      <c r="T12" s="143"/>
      <c r="U12" s="208"/>
      <c r="V12" s="322"/>
      <c r="W12" s="220"/>
      <c r="X12" s="221"/>
    </row>
    <row r="13" spans="1:24">
      <c r="A13" s="322"/>
      <c r="B13" s="128" t="s">
        <v>3</v>
      </c>
      <c r="C13" s="125" t="s">
        <v>5</v>
      </c>
      <c r="D13" s="125" t="s">
        <v>10</v>
      </c>
      <c r="E13" s="126" t="s">
        <v>12</v>
      </c>
      <c r="F13" s="128" t="s">
        <v>3</v>
      </c>
      <c r="G13" s="125" t="s">
        <v>5</v>
      </c>
      <c r="H13" s="125" t="s">
        <v>10</v>
      </c>
      <c r="I13" s="126" t="s">
        <v>12</v>
      </c>
      <c r="J13" s="128" t="s">
        <v>3</v>
      </c>
      <c r="K13" s="125" t="s">
        <v>5</v>
      </c>
      <c r="L13" s="125" t="s">
        <v>10</v>
      </c>
      <c r="M13" s="126" t="s">
        <v>12</v>
      </c>
      <c r="N13" s="128" t="s">
        <v>3</v>
      </c>
      <c r="O13" s="125" t="s">
        <v>5</v>
      </c>
      <c r="P13" s="125" t="s">
        <v>10</v>
      </c>
      <c r="Q13" s="126" t="s">
        <v>12</v>
      </c>
      <c r="R13" s="128" t="s">
        <v>3</v>
      </c>
      <c r="S13" s="125" t="s">
        <v>5</v>
      </c>
      <c r="T13" s="125" t="s">
        <v>10</v>
      </c>
      <c r="U13" s="126" t="s">
        <v>12</v>
      </c>
      <c r="V13" s="322"/>
      <c r="W13" s="223" t="s">
        <v>10</v>
      </c>
      <c r="X13" s="224" t="s">
        <v>12</v>
      </c>
    </row>
    <row r="14" spans="1:24" ht="13.5" thickBot="1">
      <c r="A14" s="323"/>
      <c r="B14" s="138" t="s">
        <v>4</v>
      </c>
      <c r="C14" s="135" t="s">
        <v>6</v>
      </c>
      <c r="D14" s="135" t="s">
        <v>11</v>
      </c>
      <c r="E14" s="136" t="s">
        <v>13</v>
      </c>
      <c r="F14" s="138" t="s">
        <v>4</v>
      </c>
      <c r="G14" s="135" t="s">
        <v>6</v>
      </c>
      <c r="H14" s="135" t="s">
        <v>11</v>
      </c>
      <c r="I14" s="136" t="s">
        <v>13</v>
      </c>
      <c r="J14" s="138" t="s">
        <v>154</v>
      </c>
      <c r="K14" s="135" t="s">
        <v>155</v>
      </c>
      <c r="L14" s="135" t="s">
        <v>11</v>
      </c>
      <c r="M14" s="136" t="s">
        <v>13</v>
      </c>
      <c r="N14" s="138" t="s">
        <v>156</v>
      </c>
      <c r="O14" s="135" t="s">
        <v>157</v>
      </c>
      <c r="P14" s="135" t="s">
        <v>11</v>
      </c>
      <c r="Q14" s="136" t="s">
        <v>13</v>
      </c>
      <c r="R14" s="138" t="s">
        <v>4</v>
      </c>
      <c r="S14" s="135" t="s">
        <v>6</v>
      </c>
      <c r="T14" s="135" t="s">
        <v>11</v>
      </c>
      <c r="U14" s="136" t="s">
        <v>13</v>
      </c>
      <c r="V14" s="323"/>
      <c r="W14" s="228" t="s">
        <v>11</v>
      </c>
      <c r="X14" s="136" t="s">
        <v>13</v>
      </c>
    </row>
    <row r="15" spans="1:24" s="31" customFormat="1" ht="13.5" thickBot="1">
      <c r="A15" s="139">
        <f ca="1">INDIRECT(ADDRESS(Данные!$A7,4,1,1,"Данные"), 1)</f>
        <v>44727</v>
      </c>
      <c r="B15" s="144">
        <v>5084.6099999999997</v>
      </c>
      <c r="C15" s="145">
        <v>475.99</v>
      </c>
      <c r="D15" s="146"/>
      <c r="E15" s="147"/>
      <c r="F15" s="144">
        <v>293.5</v>
      </c>
      <c r="G15" s="145">
        <v>103.26</v>
      </c>
      <c r="H15" s="146"/>
      <c r="I15" s="147"/>
      <c r="J15" s="144"/>
      <c r="K15" s="145"/>
      <c r="L15" s="146"/>
      <c r="M15" s="147"/>
      <c r="N15" s="140"/>
      <c r="O15" s="142"/>
      <c r="P15" s="142"/>
      <c r="Q15" s="142"/>
      <c r="R15" s="141"/>
      <c r="S15" s="141"/>
      <c r="T15" s="142"/>
      <c r="U15" s="208"/>
      <c r="V15" s="150">
        <f ca="1">$A15</f>
        <v>44727</v>
      </c>
      <c r="W15" s="142" t="s">
        <v>2</v>
      </c>
      <c r="X15" s="152" t="s">
        <v>2</v>
      </c>
    </row>
    <row r="16" spans="1:24" s="31" customFormat="1" ht="13.5" thickBot="1">
      <c r="A16" s="310"/>
      <c r="B16" s="140"/>
      <c r="C16" s="140"/>
      <c r="D16" s="142"/>
      <c r="E16" s="143"/>
      <c r="F16" s="140"/>
      <c r="G16" s="140"/>
      <c r="H16" s="142"/>
      <c r="I16" s="143"/>
      <c r="J16" s="140"/>
      <c r="K16" s="140"/>
      <c r="L16" s="142"/>
      <c r="M16" s="143"/>
      <c r="N16" s="140"/>
      <c r="O16" s="142"/>
      <c r="P16" s="142"/>
      <c r="Q16" s="142"/>
      <c r="R16" s="141"/>
      <c r="S16" s="141"/>
      <c r="T16" s="142"/>
      <c r="U16" s="164"/>
      <c r="V16" s="150"/>
      <c r="W16" s="142"/>
      <c r="X16" s="152"/>
    </row>
    <row r="17" spans="1:24" s="31" customFormat="1" ht="13.5" thickBot="1">
      <c r="A17" s="154">
        <f ca="1">INDIRECT(ADDRESS(Данные!$A8,4,1,1,"Данные"), 1)</f>
        <v>44727.041666666664</v>
      </c>
      <c r="B17" s="144">
        <v>5084.7</v>
      </c>
      <c r="C17" s="145">
        <v>476</v>
      </c>
      <c r="D17" s="184">
        <f>(B17-B15)*D$10 * (3 - Данные!$A8 + Данные!$A7)</f>
        <v>32.400000000052387</v>
      </c>
      <c r="E17" s="184">
        <f>(C17-C15)*D$10 * (3 - Данные!$A8 + Данные!$A7)</f>
        <v>3.5999999999967258</v>
      </c>
      <c r="F17" s="144">
        <v>293.51</v>
      </c>
      <c r="G17" s="145">
        <v>103.26</v>
      </c>
      <c r="H17" s="184">
        <f>(F17-F15)*H$10 * (3 - Данные!$A8 + Данные!$A7)</f>
        <v>14.999999999986358</v>
      </c>
      <c r="I17" s="184">
        <f>(G17-G15)*H$10 * (3 - Данные!$A8 + Данные!$A7)</f>
        <v>0</v>
      </c>
      <c r="J17" s="155"/>
      <c r="K17" s="155"/>
      <c r="L17" s="184">
        <f>(J17-J15)*L$10 * (3 - Данные!$A8 + Данные!$A7)</f>
        <v>0</v>
      </c>
      <c r="M17" s="184">
        <f>(K17-K15)*L$10 * (3 - Данные!$A8 + Данные!$A7)</f>
        <v>0</v>
      </c>
      <c r="N17" s="155"/>
      <c r="O17" s="156"/>
      <c r="P17" s="156"/>
      <c r="Q17" s="156"/>
      <c r="R17" s="157"/>
      <c r="S17" s="157"/>
      <c r="T17" s="156"/>
      <c r="U17" s="156"/>
      <c r="V17" s="150">
        <f t="shared" ref="V17:V63" ca="1" si="0">$A17</f>
        <v>44727.041666666664</v>
      </c>
      <c r="W17" s="185">
        <f>D17+H17+L17+P17+T17</f>
        <v>47.400000000038744</v>
      </c>
      <c r="X17" s="250">
        <f>E17+I17+M17+Q17+U17</f>
        <v>3.5999999999967258</v>
      </c>
    </row>
    <row r="18" spans="1:24" s="31" customFormat="1" ht="13.5" thickBot="1">
      <c r="A18" s="154"/>
      <c r="B18" s="155"/>
      <c r="C18" s="155"/>
      <c r="D18" s="184"/>
      <c r="E18" s="184"/>
      <c r="F18" s="155"/>
      <c r="G18" s="155"/>
      <c r="H18" s="184"/>
      <c r="I18" s="184"/>
      <c r="J18" s="155"/>
      <c r="K18" s="155"/>
      <c r="L18" s="184"/>
      <c r="M18" s="184"/>
      <c r="N18" s="155"/>
      <c r="O18" s="156"/>
      <c r="P18" s="156"/>
      <c r="Q18" s="156"/>
      <c r="R18" s="157"/>
      <c r="S18" s="157"/>
      <c r="T18" s="156"/>
      <c r="U18" s="156"/>
      <c r="V18" s="150"/>
      <c r="W18" s="185"/>
      <c r="X18" s="250"/>
    </row>
    <row r="19" spans="1:24" s="31" customFormat="1" ht="13.5" thickBot="1">
      <c r="A19" s="154">
        <f ca="1">INDIRECT(ADDRESS(Данные!$A9,4,1,1,"Данные"), 1)</f>
        <v>44727.083333333336</v>
      </c>
      <c r="B19" s="144">
        <v>5084.8</v>
      </c>
      <c r="C19" s="145">
        <v>476.01</v>
      </c>
      <c r="D19" s="184">
        <f>(B19-B17)*D$10 * (3 - Данные!$A9 + Данные!$A8)</f>
        <v>36.000000000130967</v>
      </c>
      <c r="E19" s="184">
        <f>(C19-C17)*D$10 * (3 - Данные!$A9 + Данные!$A8)</f>
        <v>3.5999999999967258</v>
      </c>
      <c r="F19" s="144">
        <v>293.51</v>
      </c>
      <c r="G19" s="145">
        <v>103.27</v>
      </c>
      <c r="H19" s="184">
        <f>(F19-F17)*H$10 * (3 - Данные!$A9 + Данные!$A8)</f>
        <v>0</v>
      </c>
      <c r="I19" s="184">
        <f>(G19-G17)*H$10 * (3 - Данные!$A9 + Данные!$A8)</f>
        <v>14.999999999986358</v>
      </c>
      <c r="J19" s="155"/>
      <c r="K19" s="155"/>
      <c r="L19" s="184">
        <f>(J19-J17)*L$10 * (3 - Данные!$A9 + Данные!$A8)</f>
        <v>0</v>
      </c>
      <c r="M19" s="184">
        <f>(K19-K17)*L$10 * (3 - Данные!$A9 + Данные!$A8)</f>
        <v>0</v>
      </c>
      <c r="N19" s="155"/>
      <c r="O19" s="156"/>
      <c r="P19" s="156"/>
      <c r="Q19" s="156"/>
      <c r="R19" s="157"/>
      <c r="S19" s="157"/>
      <c r="T19" s="156"/>
      <c r="U19" s="156"/>
      <c r="V19" s="150">
        <f t="shared" ca="1" si="0"/>
        <v>44727.083333333336</v>
      </c>
      <c r="W19" s="185">
        <f t="shared" ref="W19:X63" si="1">D19+H19+L19+P19+T19</f>
        <v>36.000000000130967</v>
      </c>
      <c r="X19" s="250">
        <f t="shared" si="1"/>
        <v>18.599999999983083</v>
      </c>
    </row>
    <row r="20" spans="1:24" s="31" customFormat="1" ht="13.5" thickBot="1">
      <c r="A20" s="154"/>
      <c r="B20" s="155"/>
      <c r="C20" s="155"/>
      <c r="D20" s="184"/>
      <c r="E20" s="184"/>
      <c r="F20" s="155"/>
      <c r="G20" s="155"/>
      <c r="H20" s="184"/>
      <c r="I20" s="184"/>
      <c r="J20" s="155"/>
      <c r="K20" s="155"/>
      <c r="L20" s="184"/>
      <c r="M20" s="184"/>
      <c r="N20" s="155"/>
      <c r="O20" s="156"/>
      <c r="P20" s="156"/>
      <c r="Q20" s="156"/>
      <c r="R20" s="157"/>
      <c r="S20" s="157"/>
      <c r="T20" s="156"/>
      <c r="U20" s="156"/>
      <c r="V20" s="150"/>
      <c r="W20" s="185"/>
      <c r="X20" s="250"/>
    </row>
    <row r="21" spans="1:24" s="31" customFormat="1" ht="13.5" thickBot="1">
      <c r="A21" s="154">
        <f ca="1">INDIRECT(ADDRESS(Данные!$A10,4,1,1,"Данные"), 1)</f>
        <v>44727.125</v>
      </c>
      <c r="B21" s="144">
        <v>5084.8900000000003</v>
      </c>
      <c r="C21" s="145">
        <v>476.03</v>
      </c>
      <c r="D21" s="184">
        <f>(B21-B19)*D$10 * (3 - Данные!$A10 + Данные!$A9)</f>
        <v>32.400000000052387</v>
      </c>
      <c r="E21" s="184">
        <f>(C21-C19)*D$10 * (3 - Данные!$A10 + Данные!$A9)</f>
        <v>7.1999999999934516</v>
      </c>
      <c r="F21" s="144">
        <v>293.52</v>
      </c>
      <c r="G21" s="145">
        <v>103.27</v>
      </c>
      <c r="H21" s="184">
        <f>(F21-F19)*H$10 * (3 - Данные!$A10 + Данные!$A9)</f>
        <v>14.999999999986358</v>
      </c>
      <c r="I21" s="184">
        <f>(G21-G19)*H$10 * (3 - Данные!$A10 + Данные!$A9)</f>
        <v>0</v>
      </c>
      <c r="J21" s="155"/>
      <c r="K21" s="155"/>
      <c r="L21" s="184">
        <f>(J21-J19)*L$10 * (3 - Данные!$A10 + Данные!$A9)</f>
        <v>0</v>
      </c>
      <c r="M21" s="184">
        <f>(K21-K19)*L$10 * (3 - Данные!$A10 + Данные!$A9)</f>
        <v>0</v>
      </c>
      <c r="N21" s="155"/>
      <c r="O21" s="156"/>
      <c r="P21" s="156"/>
      <c r="Q21" s="156"/>
      <c r="R21" s="157"/>
      <c r="S21" s="157"/>
      <c r="T21" s="156"/>
      <c r="U21" s="156"/>
      <c r="V21" s="150">
        <f t="shared" ca="1" si="0"/>
        <v>44727.125</v>
      </c>
      <c r="W21" s="185">
        <f t="shared" si="1"/>
        <v>47.400000000038744</v>
      </c>
      <c r="X21" s="250">
        <f t="shared" si="1"/>
        <v>7.1999999999934516</v>
      </c>
    </row>
    <row r="22" spans="1:24" s="31" customFormat="1" ht="13.5" thickBot="1">
      <c r="A22" s="154"/>
      <c r="B22" s="155"/>
      <c r="C22" s="155"/>
      <c r="D22" s="184"/>
      <c r="E22" s="184"/>
      <c r="F22" s="155"/>
      <c r="G22" s="155"/>
      <c r="H22" s="184"/>
      <c r="I22" s="184"/>
      <c r="J22" s="155"/>
      <c r="K22" s="155"/>
      <c r="L22" s="184"/>
      <c r="M22" s="184"/>
      <c r="N22" s="155"/>
      <c r="O22" s="156"/>
      <c r="P22" s="156"/>
      <c r="Q22" s="156"/>
      <c r="R22" s="157"/>
      <c r="S22" s="157"/>
      <c r="T22" s="156"/>
      <c r="U22" s="156"/>
      <c r="V22" s="150"/>
      <c r="W22" s="185"/>
      <c r="X22" s="250"/>
    </row>
    <row r="23" spans="1:24" s="31" customFormat="1" ht="13.5" thickBot="1">
      <c r="A23" s="154">
        <f ca="1">INDIRECT(ADDRESS(Данные!$A11,4,1,1,"Данные"), 1)</f>
        <v>44727.166666666664</v>
      </c>
      <c r="B23" s="144">
        <v>5084.97</v>
      </c>
      <c r="C23" s="145">
        <v>476.05</v>
      </c>
      <c r="D23" s="184">
        <f>(B23-B21)*D$10 * (3 - Данные!$A11 + Данные!$A10)</f>
        <v>28.799999999973807</v>
      </c>
      <c r="E23" s="184">
        <f>(C23-C21)*D$10 * (3 - Данные!$A11 + Данные!$A10)</f>
        <v>7.2000000000139153</v>
      </c>
      <c r="F23" s="144">
        <v>293.52</v>
      </c>
      <c r="G23" s="145">
        <v>103.28</v>
      </c>
      <c r="H23" s="184">
        <f>(F23-F21)*H$10 * (3 - Данные!$A11 + Данные!$A10)</f>
        <v>0</v>
      </c>
      <c r="I23" s="184">
        <f>(G23-G21)*H$10 * (3 - Данные!$A11 + Данные!$A10)</f>
        <v>15.000000000007674</v>
      </c>
      <c r="J23" s="155"/>
      <c r="K23" s="155"/>
      <c r="L23" s="184">
        <f>(J23-J21)*L$10 * (3 - Данные!$A11 + Данные!$A10)</f>
        <v>0</v>
      </c>
      <c r="M23" s="184">
        <f>(K23-K21)*L$10 * (3 - Данные!$A11 + Данные!$A10)</f>
        <v>0</v>
      </c>
      <c r="N23" s="155"/>
      <c r="O23" s="156"/>
      <c r="P23" s="156"/>
      <c r="Q23" s="156"/>
      <c r="R23" s="157"/>
      <c r="S23" s="157"/>
      <c r="T23" s="156"/>
      <c r="U23" s="156"/>
      <c r="V23" s="150">
        <f t="shared" ca="1" si="0"/>
        <v>44727.166666666664</v>
      </c>
      <c r="W23" s="185">
        <f t="shared" si="1"/>
        <v>28.799999999973807</v>
      </c>
      <c r="X23" s="250">
        <f t="shared" si="1"/>
        <v>22.200000000021589</v>
      </c>
    </row>
    <row r="24" spans="1:24" s="31" customFormat="1" ht="13.5" thickBot="1">
      <c r="A24" s="154"/>
      <c r="B24" s="155"/>
      <c r="C24" s="155"/>
      <c r="D24" s="184"/>
      <c r="E24" s="184"/>
      <c r="F24" s="155"/>
      <c r="G24" s="155"/>
      <c r="H24" s="184"/>
      <c r="I24" s="184"/>
      <c r="J24" s="155"/>
      <c r="K24" s="155"/>
      <c r="L24" s="184"/>
      <c r="M24" s="184"/>
      <c r="N24" s="155"/>
      <c r="O24" s="156"/>
      <c r="P24" s="156"/>
      <c r="Q24" s="156"/>
      <c r="R24" s="157"/>
      <c r="S24" s="157"/>
      <c r="T24" s="156"/>
      <c r="U24" s="156"/>
      <c r="V24" s="150"/>
      <c r="W24" s="185"/>
      <c r="X24" s="250"/>
    </row>
    <row r="25" spans="1:24" s="31" customFormat="1" ht="13.5" thickBot="1">
      <c r="A25" s="154">
        <f ca="1">INDIRECT(ADDRESS(Данные!$A12,4,1,1,"Данные"), 1)</f>
        <v>44727.208333333336</v>
      </c>
      <c r="B25" s="144">
        <v>5085.05</v>
      </c>
      <c r="C25" s="145">
        <v>476.07</v>
      </c>
      <c r="D25" s="184">
        <f>(B25-B23)*D$10 * (3 - Данные!$A12 + Данные!$A11)</f>
        <v>28.799999999973807</v>
      </c>
      <c r="E25" s="184">
        <f>(C25-C23)*D$10 * (3 - Данные!$A12 + Данные!$A11)</f>
        <v>7.1999999999934516</v>
      </c>
      <c r="F25" s="144">
        <v>293.52999999999997</v>
      </c>
      <c r="G25" s="145">
        <v>103.28</v>
      </c>
      <c r="H25" s="184">
        <f>(F25-F23)*H$10 * (3 - Данные!$A12 + Данные!$A11)</f>
        <v>14.999999999986358</v>
      </c>
      <c r="I25" s="184">
        <f>(G25-G23)*H$10 * (3 - Данные!$A12 + Данные!$A11)</f>
        <v>0</v>
      </c>
      <c r="J25" s="155"/>
      <c r="K25" s="155"/>
      <c r="L25" s="184">
        <f>(J25-J23)*L$10 * (3 - Данные!$A12 + Данные!$A11)</f>
        <v>0</v>
      </c>
      <c r="M25" s="184">
        <f>(K25-K23)*L$10 * (3 - Данные!$A12 + Данные!$A11)</f>
        <v>0</v>
      </c>
      <c r="N25" s="155"/>
      <c r="O25" s="156"/>
      <c r="P25" s="156"/>
      <c r="Q25" s="156"/>
      <c r="R25" s="157"/>
      <c r="S25" s="157"/>
      <c r="T25" s="156"/>
      <c r="U25" s="156"/>
      <c r="V25" s="150">
        <f t="shared" ca="1" si="0"/>
        <v>44727.208333333336</v>
      </c>
      <c r="W25" s="185">
        <f t="shared" si="1"/>
        <v>43.799999999960164</v>
      </c>
      <c r="X25" s="250">
        <f t="shared" si="1"/>
        <v>7.1999999999934516</v>
      </c>
    </row>
    <row r="26" spans="1:24" s="31" customFormat="1" ht="13.5" thickBot="1">
      <c r="A26" s="154"/>
      <c r="B26" s="155"/>
      <c r="C26" s="155"/>
      <c r="D26" s="184"/>
      <c r="E26" s="184"/>
      <c r="F26" s="155"/>
      <c r="G26" s="155"/>
      <c r="H26" s="184"/>
      <c r="I26" s="184"/>
      <c r="J26" s="155"/>
      <c r="K26" s="155"/>
      <c r="L26" s="184"/>
      <c r="M26" s="184"/>
      <c r="N26" s="155"/>
      <c r="O26" s="156"/>
      <c r="P26" s="156"/>
      <c r="Q26" s="156"/>
      <c r="R26" s="157"/>
      <c r="S26" s="157"/>
      <c r="T26" s="156"/>
      <c r="U26" s="156"/>
      <c r="V26" s="150"/>
      <c r="W26" s="185"/>
      <c r="X26" s="250"/>
    </row>
    <row r="27" spans="1:24" s="31" customFormat="1" ht="13.5" thickBot="1">
      <c r="A27" s="154">
        <f ca="1">INDIRECT(ADDRESS(Данные!$A13,4,1,1,"Данные"), 1)</f>
        <v>44727.25</v>
      </c>
      <c r="B27" s="144">
        <v>5085.13</v>
      </c>
      <c r="C27" s="145">
        <v>476.08</v>
      </c>
      <c r="D27" s="184">
        <f>(B27-B25)*D$10 * (3 - Данные!$A13 + Данные!$A12)</f>
        <v>28.799999999973807</v>
      </c>
      <c r="E27" s="184">
        <f>(C27-C25)*D$10 * (3 - Данные!$A13 + Данные!$A12)</f>
        <v>3.5999999999967258</v>
      </c>
      <c r="F27" s="144">
        <v>293.54000000000002</v>
      </c>
      <c r="G27" s="145">
        <v>103.29</v>
      </c>
      <c r="H27" s="184">
        <f>(F27-F25)*H$10 * (3 - Данные!$A13 + Данные!$A12)</f>
        <v>15.000000000071623</v>
      </c>
      <c r="I27" s="184">
        <f>(G27-G25)*H$10 * (3 - Данные!$A13 + Данные!$A12)</f>
        <v>15.000000000007674</v>
      </c>
      <c r="J27" s="155"/>
      <c r="K27" s="155"/>
      <c r="L27" s="184">
        <f>(J27-J25)*L$10 * (3 - Данные!$A13 + Данные!$A12)</f>
        <v>0</v>
      </c>
      <c r="M27" s="184">
        <f>(K27-K25)*L$10 * (3 - Данные!$A13 + Данные!$A12)</f>
        <v>0</v>
      </c>
      <c r="N27" s="155"/>
      <c r="O27" s="156"/>
      <c r="P27" s="156"/>
      <c r="Q27" s="156"/>
      <c r="R27" s="157"/>
      <c r="S27" s="157"/>
      <c r="T27" s="156"/>
      <c r="U27" s="156"/>
      <c r="V27" s="150">
        <f t="shared" ca="1" si="0"/>
        <v>44727.25</v>
      </c>
      <c r="W27" s="185">
        <f t="shared" si="1"/>
        <v>43.800000000045429</v>
      </c>
      <c r="X27" s="250">
        <f t="shared" si="1"/>
        <v>18.6000000000044</v>
      </c>
    </row>
    <row r="28" spans="1:24" s="31" customFormat="1" ht="13.5" thickBot="1">
      <c r="A28" s="154"/>
      <c r="B28" s="155"/>
      <c r="C28" s="155"/>
      <c r="D28" s="184"/>
      <c r="E28" s="184"/>
      <c r="F28" s="155"/>
      <c r="G28" s="155"/>
      <c r="H28" s="184"/>
      <c r="I28" s="184"/>
      <c r="J28" s="155"/>
      <c r="K28" s="155"/>
      <c r="L28" s="184"/>
      <c r="M28" s="184"/>
      <c r="N28" s="155"/>
      <c r="O28" s="156"/>
      <c r="P28" s="156"/>
      <c r="Q28" s="156"/>
      <c r="R28" s="157"/>
      <c r="S28" s="157"/>
      <c r="T28" s="156"/>
      <c r="U28" s="156"/>
      <c r="V28" s="150"/>
      <c r="W28" s="185"/>
      <c r="X28" s="250"/>
    </row>
    <row r="29" spans="1:24" s="31" customFormat="1" ht="13.5" thickBot="1">
      <c r="A29" s="154">
        <f ca="1">INDIRECT(ADDRESS(Данные!$A14,4,1,1,"Данные"), 1)</f>
        <v>44727.291666666664</v>
      </c>
      <c r="B29" s="144">
        <v>5085.21</v>
      </c>
      <c r="C29" s="145">
        <v>476.1</v>
      </c>
      <c r="D29" s="184">
        <f>(B29-B27)*D$10 * (3 - Данные!$A14 + Данные!$A13)</f>
        <v>28.799999999973807</v>
      </c>
      <c r="E29" s="184">
        <f>(C29-C27)*D$10 * (3 - Данные!$A14 + Данные!$A13)</f>
        <v>7.2000000000139153</v>
      </c>
      <c r="F29" s="144">
        <v>293.54000000000002</v>
      </c>
      <c r="G29" s="145">
        <v>103.29</v>
      </c>
      <c r="H29" s="184">
        <f>(F29-F27)*H$10 * (3 - Данные!$A14 + Данные!$A13)</f>
        <v>0</v>
      </c>
      <c r="I29" s="184">
        <f>(G29-G27)*H$10 * (3 - Данные!$A14 + Данные!$A13)</f>
        <v>0</v>
      </c>
      <c r="J29" s="155"/>
      <c r="K29" s="155"/>
      <c r="L29" s="184">
        <f>(J29-J27)*L$10 * (3 - Данные!$A14 + Данные!$A13)</f>
        <v>0</v>
      </c>
      <c r="M29" s="184">
        <f>(K29-K27)*L$10 * (3 - Данные!$A14 + Данные!$A13)</f>
        <v>0</v>
      </c>
      <c r="N29" s="155"/>
      <c r="O29" s="156"/>
      <c r="P29" s="156"/>
      <c r="Q29" s="156"/>
      <c r="R29" s="157"/>
      <c r="S29" s="157"/>
      <c r="T29" s="156"/>
      <c r="U29" s="156"/>
      <c r="V29" s="150">
        <f t="shared" ca="1" si="0"/>
        <v>44727.291666666664</v>
      </c>
      <c r="W29" s="185">
        <f t="shared" si="1"/>
        <v>28.799999999973807</v>
      </c>
      <c r="X29" s="250">
        <f t="shared" si="1"/>
        <v>7.2000000000139153</v>
      </c>
    </row>
    <row r="30" spans="1:24" s="31" customFormat="1" ht="13.5" thickBot="1">
      <c r="A30" s="154"/>
      <c r="B30" s="155"/>
      <c r="C30" s="155"/>
      <c r="D30" s="184"/>
      <c r="E30" s="184"/>
      <c r="F30" s="155"/>
      <c r="G30" s="155"/>
      <c r="H30" s="184"/>
      <c r="I30" s="184"/>
      <c r="J30" s="155"/>
      <c r="K30" s="155"/>
      <c r="L30" s="184"/>
      <c r="M30" s="184"/>
      <c r="N30" s="155"/>
      <c r="O30" s="156"/>
      <c r="P30" s="156"/>
      <c r="Q30" s="156"/>
      <c r="R30" s="157"/>
      <c r="S30" s="157"/>
      <c r="T30" s="156"/>
      <c r="U30" s="156"/>
      <c r="V30" s="150"/>
      <c r="W30" s="185"/>
      <c r="X30" s="250"/>
    </row>
    <row r="31" spans="1:24" s="31" customFormat="1" ht="13.5" thickBot="1">
      <c r="A31" s="154">
        <f ca="1">INDIRECT(ADDRESS(Данные!$A15,4,1,1,"Данные"), 1)</f>
        <v>44727.333333333336</v>
      </c>
      <c r="B31" s="144">
        <v>5085.3</v>
      </c>
      <c r="C31" s="145">
        <v>476.12</v>
      </c>
      <c r="D31" s="184">
        <f>(B31-B29)*D$10 * (3 - Данные!$A15 + Данные!$A14)</f>
        <v>32.400000000052387</v>
      </c>
      <c r="E31" s="184">
        <f>(C31-C29)*D$10 * (3 - Данные!$A15 + Данные!$A14)</f>
        <v>7.1999999999934516</v>
      </c>
      <c r="F31" s="144">
        <v>293.55</v>
      </c>
      <c r="G31" s="145">
        <v>103.3</v>
      </c>
      <c r="H31" s="184">
        <f>(F31-F29)*H$10 * (3 - Данные!$A15 + Данные!$A14)</f>
        <v>14.999999999986358</v>
      </c>
      <c r="I31" s="184">
        <f>(G31-G29)*H$10 * (3 - Данные!$A15 + Данные!$A14)</f>
        <v>14.999999999986358</v>
      </c>
      <c r="J31" s="155"/>
      <c r="K31" s="155"/>
      <c r="L31" s="184">
        <f>(J31-J29)*L$10 * (3 - Данные!$A15 + Данные!$A14)</f>
        <v>0</v>
      </c>
      <c r="M31" s="184">
        <f>(K31-K29)*L$10 * (3 - Данные!$A15 + Данные!$A14)</f>
        <v>0</v>
      </c>
      <c r="N31" s="155"/>
      <c r="O31" s="156"/>
      <c r="P31" s="156"/>
      <c r="Q31" s="156"/>
      <c r="R31" s="157"/>
      <c r="S31" s="157"/>
      <c r="T31" s="156"/>
      <c r="U31" s="156"/>
      <c r="V31" s="150">
        <f t="shared" ca="1" si="0"/>
        <v>44727.333333333336</v>
      </c>
      <c r="W31" s="185">
        <f t="shared" si="1"/>
        <v>47.400000000038744</v>
      </c>
      <c r="X31" s="250">
        <f t="shared" si="1"/>
        <v>22.199999999979809</v>
      </c>
    </row>
    <row r="32" spans="1:24" s="31" customFormat="1" ht="13.5" thickBot="1">
      <c r="A32" s="154"/>
      <c r="B32" s="155"/>
      <c r="C32" s="155"/>
      <c r="D32" s="184"/>
      <c r="E32" s="184"/>
      <c r="F32" s="155"/>
      <c r="G32" s="155"/>
      <c r="H32" s="184"/>
      <c r="I32" s="184"/>
      <c r="J32" s="155"/>
      <c r="K32" s="155"/>
      <c r="L32" s="184"/>
      <c r="M32" s="184"/>
      <c r="N32" s="155"/>
      <c r="O32" s="156"/>
      <c r="P32" s="156"/>
      <c r="Q32" s="156"/>
      <c r="R32" s="157"/>
      <c r="S32" s="157"/>
      <c r="T32" s="156"/>
      <c r="U32" s="156"/>
      <c r="V32" s="150"/>
      <c r="W32" s="185"/>
      <c r="X32" s="250"/>
    </row>
    <row r="33" spans="1:24" s="31" customFormat="1" ht="13.5" thickBot="1">
      <c r="A33" s="154">
        <f ca="1">INDIRECT(ADDRESS(Данные!$A16,4,1,1,"Данные"), 1)</f>
        <v>44727.375</v>
      </c>
      <c r="B33" s="144">
        <v>5085.3599999999997</v>
      </c>
      <c r="C33" s="145">
        <v>476.13</v>
      </c>
      <c r="D33" s="184">
        <f>(B33-B31)*D$10 * (3 - Данные!$A16 + Данные!$A15)</f>
        <v>21.599999999816646</v>
      </c>
      <c r="E33" s="184">
        <f>(C33-C31)*D$10 * (3 - Данные!$A16 + Данные!$A15)</f>
        <v>3.5999999999967258</v>
      </c>
      <c r="F33" s="144">
        <v>293.56</v>
      </c>
      <c r="G33" s="145">
        <v>103.3</v>
      </c>
      <c r="H33" s="184">
        <f>(F33-F31)*H$10 * (3 - Данные!$A16 + Данные!$A15)</f>
        <v>14.999999999986358</v>
      </c>
      <c r="I33" s="184">
        <f>(G33-G31)*H$10 * (3 - Данные!$A16 + Данные!$A15)</f>
        <v>0</v>
      </c>
      <c r="J33" s="155"/>
      <c r="K33" s="155"/>
      <c r="L33" s="184">
        <f>(J33-J31)*L$10 * (3 - Данные!$A16 + Данные!$A15)</f>
        <v>0</v>
      </c>
      <c r="M33" s="184">
        <f>(K33-K31)*L$10 * (3 - Данные!$A16 + Данные!$A15)</f>
        <v>0</v>
      </c>
      <c r="N33" s="155"/>
      <c r="O33" s="156"/>
      <c r="P33" s="156"/>
      <c r="Q33" s="156"/>
      <c r="R33" s="157"/>
      <c r="S33" s="157"/>
      <c r="T33" s="156"/>
      <c r="U33" s="156"/>
      <c r="V33" s="150">
        <f t="shared" ca="1" si="0"/>
        <v>44727.375</v>
      </c>
      <c r="W33" s="185">
        <f t="shared" si="1"/>
        <v>36.599999999803003</v>
      </c>
      <c r="X33" s="250">
        <f t="shared" si="1"/>
        <v>3.5999999999967258</v>
      </c>
    </row>
    <row r="34" spans="1:24" s="31" customFormat="1" ht="13.5" thickBot="1">
      <c r="A34" s="154">
        <f ca="1">INDIRECT(ADDRESS(Данные!$A17,4,1,1,"Данные"), 1)</f>
        <v>44727.395833333336</v>
      </c>
      <c r="B34" s="144">
        <v>5085.3599999999997</v>
      </c>
      <c r="C34" s="145">
        <v>476.13</v>
      </c>
      <c r="D34" s="184">
        <f>(B34-B33)*D$10 * (3 - Данные!$A17 + Данные!$A16)</f>
        <v>0</v>
      </c>
      <c r="E34" s="184">
        <f>(C34-C33)*D$10 * (3 - Данные!$A17 + Данные!$A16)</f>
        <v>0</v>
      </c>
      <c r="F34" s="144">
        <v>293.56</v>
      </c>
      <c r="G34" s="145">
        <v>103.3</v>
      </c>
      <c r="H34" s="184">
        <f>(F34-F33)*H$10 * (3 - Данные!$A17 + Данные!$A16)</f>
        <v>0</v>
      </c>
      <c r="I34" s="184">
        <f>(G34-G33)*H$10 * (3 - Данные!$A17 + Данные!$A16)</f>
        <v>0</v>
      </c>
      <c r="J34" s="155"/>
      <c r="K34" s="155"/>
      <c r="L34" s="184">
        <f>(J34-J33)*L$10 * (3 - Данные!$A17 + Данные!$A16)</f>
        <v>0</v>
      </c>
      <c r="M34" s="184">
        <f>(K34-K33)*L$10 * (3 - Данные!$A17 + Данные!$A16)</f>
        <v>0</v>
      </c>
      <c r="N34" s="155"/>
      <c r="O34" s="156"/>
      <c r="P34" s="156"/>
      <c r="Q34" s="156"/>
      <c r="R34" s="157"/>
      <c r="S34" s="157"/>
      <c r="T34" s="156"/>
      <c r="U34" s="156"/>
      <c r="V34" s="150">
        <f t="shared" ca="1" si="0"/>
        <v>44727.395833333336</v>
      </c>
      <c r="W34" s="185">
        <f t="shared" si="1"/>
        <v>0</v>
      </c>
      <c r="X34" s="250">
        <f t="shared" si="1"/>
        <v>0</v>
      </c>
    </row>
    <row r="35" spans="1:24" s="31" customFormat="1" ht="13.5" thickBot="1">
      <c r="A35" s="154">
        <f ca="1">INDIRECT(ADDRESS(Данные!$A18,4,1,1,"Данные"), 1)</f>
        <v>44727.416666666664</v>
      </c>
      <c r="B35" s="144">
        <v>5085.42</v>
      </c>
      <c r="C35" s="145">
        <v>476.14</v>
      </c>
      <c r="D35" s="184">
        <v>22</v>
      </c>
      <c r="E35" s="184">
        <v>4</v>
      </c>
      <c r="F35" s="144">
        <v>293.56</v>
      </c>
      <c r="G35" s="145">
        <v>103.3</v>
      </c>
      <c r="H35" s="184">
        <f>(F35-F34)*H$10 * (3 - Данные!$A18 + Данные!$A17)</f>
        <v>0</v>
      </c>
      <c r="I35" s="184">
        <f>(G35-G34)*H$10 * (3 - Данные!$A18 + Данные!$A17)</f>
        <v>0</v>
      </c>
      <c r="J35" s="155"/>
      <c r="K35" s="155"/>
      <c r="L35" s="184">
        <f>(J35-J34)*L$10 * (3 - Данные!$A18 + Данные!$A17)</f>
        <v>0</v>
      </c>
      <c r="M35" s="184">
        <f>(K35-K34)*L$10 * (3 - Данные!$A18 + Данные!$A17)</f>
        <v>0</v>
      </c>
      <c r="N35" s="155"/>
      <c r="O35" s="156"/>
      <c r="P35" s="156"/>
      <c r="Q35" s="156"/>
      <c r="R35" s="157"/>
      <c r="S35" s="157"/>
      <c r="T35" s="156"/>
      <c r="U35" s="156"/>
      <c r="V35" s="150">
        <f t="shared" ca="1" si="0"/>
        <v>44727.416666666664</v>
      </c>
      <c r="W35" s="185">
        <f t="shared" si="1"/>
        <v>22</v>
      </c>
      <c r="X35" s="250">
        <f t="shared" si="1"/>
        <v>4</v>
      </c>
    </row>
    <row r="36" spans="1:24" s="31" customFormat="1" ht="13.5" thickBot="1">
      <c r="A36" s="154">
        <f ca="1">INDIRECT(ADDRESS(Данные!$A19,4,1,1,"Данные"), 1)</f>
        <v>44727.4375</v>
      </c>
      <c r="B36" s="144">
        <v>5085.42</v>
      </c>
      <c r="C36" s="145">
        <v>476.14</v>
      </c>
      <c r="D36" s="184">
        <f>(B36-B35)*D$10 * (3 - Данные!$A19 + Данные!$A18)</f>
        <v>0</v>
      </c>
      <c r="E36" s="184">
        <f>(C36-C35)*D$10 * (3 - Данные!$A19 + Данные!$A18)</f>
        <v>0</v>
      </c>
      <c r="F36" s="144">
        <v>293.56</v>
      </c>
      <c r="G36" s="145">
        <v>103.3</v>
      </c>
      <c r="H36" s="184">
        <f>(F36-F35)*H$10 * (3 - Данные!$A19 + Данные!$A18)</f>
        <v>0</v>
      </c>
      <c r="I36" s="184">
        <f>(G36-G35)*H$10 * (3 - Данные!$A19 + Данные!$A18)</f>
        <v>0</v>
      </c>
      <c r="J36" s="155"/>
      <c r="K36" s="155"/>
      <c r="L36" s="184">
        <f>(J36-J35)*L$10 * (3 - Данные!$A19 + Данные!$A18)</f>
        <v>0</v>
      </c>
      <c r="M36" s="184">
        <f>(K36-K35)*L$10 * (3 - Данные!$A19 + Данные!$A18)</f>
        <v>0</v>
      </c>
      <c r="N36" s="155"/>
      <c r="O36" s="156"/>
      <c r="P36" s="156"/>
      <c r="Q36" s="156"/>
      <c r="R36" s="157"/>
      <c r="S36" s="157"/>
      <c r="T36" s="156"/>
      <c r="U36" s="156"/>
      <c r="V36" s="150">
        <f t="shared" ca="1" si="0"/>
        <v>44727.4375</v>
      </c>
      <c r="W36" s="185">
        <f t="shared" si="1"/>
        <v>0</v>
      </c>
      <c r="X36" s="250">
        <f t="shared" si="1"/>
        <v>0</v>
      </c>
    </row>
    <row r="37" spans="1:24" s="31" customFormat="1" ht="13.5" thickBot="1">
      <c r="A37" s="154">
        <f ca="1">INDIRECT(ADDRESS(Данные!$A20,4,1,1,"Данные"), 1)</f>
        <v>44727.458333333336</v>
      </c>
      <c r="B37" s="144">
        <v>5085.5</v>
      </c>
      <c r="C37" s="145">
        <v>476.16</v>
      </c>
      <c r="D37" s="184">
        <v>29</v>
      </c>
      <c r="E37" s="184">
        <v>7</v>
      </c>
      <c r="F37" s="144">
        <v>293.57</v>
      </c>
      <c r="G37" s="145">
        <v>103.31</v>
      </c>
      <c r="H37" s="184">
        <v>15</v>
      </c>
      <c r="I37" s="184">
        <v>15</v>
      </c>
      <c r="J37" s="155"/>
      <c r="K37" s="155"/>
      <c r="L37" s="184">
        <f>(J37-J36)*L$10 * (3 - Данные!$A20 + Данные!$A19)</f>
        <v>0</v>
      </c>
      <c r="M37" s="184">
        <f>(K37-K36)*L$10 * (3 - Данные!$A20 + Данные!$A19)</f>
        <v>0</v>
      </c>
      <c r="N37" s="155"/>
      <c r="O37" s="156"/>
      <c r="P37" s="156"/>
      <c r="Q37" s="156"/>
      <c r="R37" s="157"/>
      <c r="S37" s="157"/>
      <c r="T37" s="156"/>
      <c r="U37" s="156"/>
      <c r="V37" s="150">
        <f t="shared" ca="1" si="0"/>
        <v>44727.458333333336</v>
      </c>
      <c r="W37" s="185">
        <f t="shared" si="1"/>
        <v>44</v>
      </c>
      <c r="X37" s="250">
        <f t="shared" si="1"/>
        <v>22</v>
      </c>
    </row>
    <row r="38" spans="1:24" s="31" customFormat="1" ht="13.5" thickBot="1">
      <c r="A38" s="154"/>
      <c r="B38" s="155"/>
      <c r="C38" s="155"/>
      <c r="D38" s="184"/>
      <c r="E38" s="184"/>
      <c r="F38" s="155"/>
      <c r="G38" s="155"/>
      <c r="H38" s="184"/>
      <c r="I38" s="184"/>
      <c r="J38" s="155"/>
      <c r="K38" s="155"/>
      <c r="L38" s="184"/>
      <c r="M38" s="184"/>
      <c r="N38" s="155"/>
      <c r="O38" s="156"/>
      <c r="P38" s="156"/>
      <c r="Q38" s="156"/>
      <c r="R38" s="157"/>
      <c r="S38" s="157"/>
      <c r="T38" s="156"/>
      <c r="U38" s="156"/>
      <c r="V38" s="150"/>
      <c r="W38" s="185"/>
      <c r="X38" s="250"/>
    </row>
    <row r="39" spans="1:24" s="31" customFormat="1" ht="13.5" thickBot="1">
      <c r="A39" s="154">
        <f ca="1">INDIRECT(ADDRESS(Данные!$A21,4,1,1,"Данные"), 1)</f>
        <v>44727.5</v>
      </c>
      <c r="B39" s="144">
        <v>5085.59</v>
      </c>
      <c r="C39" s="145">
        <v>476.17</v>
      </c>
      <c r="D39" s="184">
        <f>(B39-B37)*D$10 * (3 - Данные!$A21 + Данные!$A20)</f>
        <v>32.400000000052387</v>
      </c>
      <c r="E39" s="184">
        <f>(C39-C37)*D$10 * (3 - Данные!$A21 + Данные!$A20)</f>
        <v>3.5999999999967258</v>
      </c>
      <c r="F39" s="144">
        <v>293.58</v>
      </c>
      <c r="G39" s="145">
        <v>103.31</v>
      </c>
      <c r="H39" s="184">
        <f>(F39-F37)*H$10 * (3 - Данные!$A21 + Данные!$A20)</f>
        <v>14.999999999986358</v>
      </c>
      <c r="I39" s="184">
        <f>(G39-G37)*H$10 * (3 - Данные!$A21 + Данные!$A20)</f>
        <v>0</v>
      </c>
      <c r="J39" s="155"/>
      <c r="K39" s="155"/>
      <c r="L39" s="184">
        <f>(J39-J37)*L$10 * (3 - Данные!$A21 + Данные!$A20)</f>
        <v>0</v>
      </c>
      <c r="M39" s="184">
        <f>(K39-K37)*L$10 * (3 - Данные!$A21 + Данные!$A20)</f>
        <v>0</v>
      </c>
      <c r="N39" s="155"/>
      <c r="O39" s="156"/>
      <c r="P39" s="156"/>
      <c r="Q39" s="156"/>
      <c r="R39" s="157"/>
      <c r="S39" s="157"/>
      <c r="T39" s="156"/>
      <c r="U39" s="156"/>
      <c r="V39" s="150">
        <f t="shared" ca="1" si="0"/>
        <v>44727.5</v>
      </c>
      <c r="W39" s="185">
        <f t="shared" si="1"/>
        <v>47.400000000038744</v>
      </c>
      <c r="X39" s="250">
        <f t="shared" si="1"/>
        <v>3.5999999999967258</v>
      </c>
    </row>
    <row r="40" spans="1:24" s="31" customFormat="1" ht="13.5" thickBot="1">
      <c r="A40" s="154"/>
      <c r="B40" s="155"/>
      <c r="C40" s="155"/>
      <c r="D40" s="184"/>
      <c r="E40" s="184"/>
      <c r="F40" s="155"/>
      <c r="G40" s="155"/>
      <c r="H40" s="184"/>
      <c r="I40" s="184"/>
      <c r="J40" s="155"/>
      <c r="K40" s="155"/>
      <c r="L40" s="184"/>
      <c r="M40" s="184"/>
      <c r="N40" s="155"/>
      <c r="O40" s="156"/>
      <c r="P40" s="156"/>
      <c r="Q40" s="156"/>
      <c r="R40" s="157"/>
      <c r="S40" s="157"/>
      <c r="T40" s="156"/>
      <c r="U40" s="156"/>
      <c r="V40" s="150"/>
      <c r="W40" s="185"/>
      <c r="X40" s="250"/>
    </row>
    <row r="41" spans="1:24" s="31" customFormat="1" ht="13.5" thickBot="1">
      <c r="A41" s="154">
        <f ca="1">INDIRECT(ADDRESS(Данные!$A22,4,1,1,"Данные"), 1)</f>
        <v>44727.541666666664</v>
      </c>
      <c r="B41" s="144">
        <v>5085.68</v>
      </c>
      <c r="C41" s="145">
        <v>476.18</v>
      </c>
      <c r="D41" s="184">
        <f>(B41-B39)*D$10 * (3 - Данные!$A22 + Данные!$A21)</f>
        <v>32.400000000052387</v>
      </c>
      <c r="E41" s="184">
        <f>(C41-C39)*D$10 * (3 - Данные!$A22 + Данные!$A21)</f>
        <v>3.5999999999967258</v>
      </c>
      <c r="F41" s="144">
        <v>293.58999999999997</v>
      </c>
      <c r="G41" s="145">
        <v>103.32</v>
      </c>
      <c r="H41" s="184">
        <f>(F41-F39)*H$10 * (3 - Данные!$A22 + Данные!$A21)</f>
        <v>14.999999999986358</v>
      </c>
      <c r="I41" s="184">
        <f>(G41-G39)*H$10 * (3 - Данные!$A22 + Данные!$A21)</f>
        <v>14.999999999986358</v>
      </c>
      <c r="J41" s="155"/>
      <c r="K41" s="155"/>
      <c r="L41" s="184">
        <f>(J41-J39)*L$10 * (3 - Данные!$A22 + Данные!$A21)</f>
        <v>0</v>
      </c>
      <c r="M41" s="184">
        <f>(K41-K39)*L$10 * (3 - Данные!$A22 + Данные!$A21)</f>
        <v>0</v>
      </c>
      <c r="N41" s="155"/>
      <c r="O41" s="156"/>
      <c r="P41" s="156"/>
      <c r="Q41" s="156"/>
      <c r="R41" s="157"/>
      <c r="S41" s="157"/>
      <c r="T41" s="156"/>
      <c r="U41" s="156"/>
      <c r="V41" s="150">
        <f t="shared" ca="1" si="0"/>
        <v>44727.541666666664</v>
      </c>
      <c r="W41" s="185">
        <f t="shared" si="1"/>
        <v>47.400000000038744</v>
      </c>
      <c r="X41" s="250">
        <f t="shared" si="1"/>
        <v>18.599999999983083</v>
      </c>
    </row>
    <row r="42" spans="1:24" s="31" customFormat="1" ht="13.5" thickBot="1">
      <c r="A42" s="154"/>
      <c r="B42" s="155"/>
      <c r="C42" s="155"/>
      <c r="D42" s="184"/>
      <c r="E42" s="184"/>
      <c r="F42" s="155"/>
      <c r="G42" s="155"/>
      <c r="H42" s="184"/>
      <c r="I42" s="184"/>
      <c r="J42" s="155"/>
      <c r="K42" s="155"/>
      <c r="L42" s="184"/>
      <c r="M42" s="184"/>
      <c r="N42" s="155"/>
      <c r="O42" s="156"/>
      <c r="P42" s="156"/>
      <c r="Q42" s="156"/>
      <c r="R42" s="157"/>
      <c r="S42" s="157"/>
      <c r="T42" s="156"/>
      <c r="U42" s="156"/>
      <c r="V42" s="150"/>
      <c r="W42" s="185"/>
      <c r="X42" s="250"/>
    </row>
    <row r="43" spans="1:24" s="31" customFormat="1" ht="13.5" thickBot="1">
      <c r="A43" s="154">
        <f ca="1">INDIRECT(ADDRESS(Данные!$A23,4,1,1,"Данные"), 1)</f>
        <v>44727.583333333336</v>
      </c>
      <c r="B43" s="144">
        <v>5085.78</v>
      </c>
      <c r="C43" s="145">
        <v>476.2</v>
      </c>
      <c r="D43" s="184">
        <f>(B43-B41)*D$10 * (3 - Данные!$A23 + Данные!$A22)</f>
        <v>35.999999999803549</v>
      </c>
      <c r="E43" s="184">
        <f>(C43-C41)*D$10 * (3 - Данные!$A23 + Данные!$A22)</f>
        <v>7.1999999999934516</v>
      </c>
      <c r="F43" s="144">
        <v>293.58999999999997</v>
      </c>
      <c r="G43" s="145">
        <v>103.32</v>
      </c>
      <c r="H43" s="184">
        <f>(F43-F41)*H$10 * (3 - Данные!$A23 + Данные!$A22)</f>
        <v>0</v>
      </c>
      <c r="I43" s="184">
        <f>(G43-G41)*H$10 * (3 - Данные!$A23 + Данные!$A22)</f>
        <v>0</v>
      </c>
      <c r="J43" s="155"/>
      <c r="K43" s="155"/>
      <c r="L43" s="184">
        <f>(J43-J41)*L$10 * (3 - Данные!$A23 + Данные!$A22)</f>
        <v>0</v>
      </c>
      <c r="M43" s="184">
        <f>(K43-K41)*L$10 * (3 - Данные!$A23 + Данные!$A22)</f>
        <v>0</v>
      </c>
      <c r="N43" s="155"/>
      <c r="O43" s="156"/>
      <c r="P43" s="156"/>
      <c r="Q43" s="156"/>
      <c r="R43" s="157"/>
      <c r="S43" s="157"/>
      <c r="T43" s="156"/>
      <c r="U43" s="156"/>
      <c r="V43" s="150">
        <f t="shared" ca="1" si="0"/>
        <v>44727.583333333336</v>
      </c>
      <c r="W43" s="185">
        <f t="shared" si="1"/>
        <v>35.999999999803549</v>
      </c>
      <c r="X43" s="250">
        <f t="shared" si="1"/>
        <v>7.1999999999934516</v>
      </c>
    </row>
    <row r="44" spans="1:24" s="31" customFormat="1" ht="13.5" thickBot="1">
      <c r="A44" s="154"/>
      <c r="B44" s="155"/>
      <c r="C44" s="155"/>
      <c r="D44" s="184"/>
      <c r="E44" s="184"/>
      <c r="F44" s="155"/>
      <c r="G44" s="155"/>
      <c r="H44" s="184"/>
      <c r="I44" s="184"/>
      <c r="J44" s="155"/>
      <c r="K44" s="155"/>
      <c r="L44" s="184"/>
      <c r="M44" s="184"/>
      <c r="N44" s="155"/>
      <c r="O44" s="156"/>
      <c r="P44" s="156"/>
      <c r="Q44" s="156"/>
      <c r="R44" s="157"/>
      <c r="S44" s="157"/>
      <c r="T44" s="156"/>
      <c r="U44" s="156"/>
      <c r="V44" s="150"/>
      <c r="W44" s="185"/>
      <c r="X44" s="250"/>
    </row>
    <row r="45" spans="1:24" s="31" customFormat="1" ht="13.5" thickBot="1">
      <c r="A45" s="154">
        <f ca="1">INDIRECT(ADDRESS(Данные!$A24,4,1,1,"Данные"), 1)</f>
        <v>44727.625</v>
      </c>
      <c r="B45" s="144">
        <v>5085.87</v>
      </c>
      <c r="C45" s="145">
        <v>476.21</v>
      </c>
      <c r="D45" s="184">
        <f>(B45-B43)*D$10 * (3 - Данные!$A24 + Данные!$A23)</f>
        <v>32.400000000052387</v>
      </c>
      <c r="E45" s="184">
        <f>(C45-C43)*D$10 * (3 - Данные!$A24 + Данные!$A23)</f>
        <v>3.5999999999967258</v>
      </c>
      <c r="F45" s="144">
        <v>293.60000000000002</v>
      </c>
      <c r="G45" s="145">
        <v>103.32</v>
      </c>
      <c r="H45" s="184">
        <f>(F45-F43)*H$10 * (3 - Данные!$A24 + Данные!$A23)</f>
        <v>15.000000000071623</v>
      </c>
      <c r="I45" s="184">
        <f>(G45-G43)*H$10 * (3 - Данные!$A24 + Данные!$A23)</f>
        <v>0</v>
      </c>
      <c r="J45" s="155"/>
      <c r="K45" s="155"/>
      <c r="L45" s="184">
        <f>(J45-J43)*L$10 * (3 - Данные!$A24 + Данные!$A23)</f>
        <v>0</v>
      </c>
      <c r="M45" s="184">
        <f>(K45-K43)*L$10 * (3 - Данные!$A24 + Данные!$A23)</f>
        <v>0</v>
      </c>
      <c r="N45" s="155"/>
      <c r="O45" s="156"/>
      <c r="P45" s="156"/>
      <c r="Q45" s="156"/>
      <c r="R45" s="157"/>
      <c r="S45" s="157"/>
      <c r="T45" s="156"/>
      <c r="U45" s="156"/>
      <c r="V45" s="150">
        <f t="shared" ca="1" si="0"/>
        <v>44727.625</v>
      </c>
      <c r="W45" s="185">
        <f t="shared" si="1"/>
        <v>47.40000000012401</v>
      </c>
      <c r="X45" s="250">
        <f t="shared" si="1"/>
        <v>3.5999999999967258</v>
      </c>
    </row>
    <row r="46" spans="1:24" s="31" customFormat="1" ht="13.5" thickBot="1">
      <c r="A46" s="154"/>
      <c r="B46" s="155"/>
      <c r="C46" s="155"/>
      <c r="D46" s="184"/>
      <c r="E46" s="184"/>
      <c r="F46" s="155"/>
      <c r="G46" s="155"/>
      <c r="H46" s="184"/>
      <c r="I46" s="184"/>
      <c r="J46" s="155"/>
      <c r="K46" s="155"/>
      <c r="L46" s="184"/>
      <c r="M46" s="184"/>
      <c r="N46" s="155"/>
      <c r="O46" s="156"/>
      <c r="P46" s="156"/>
      <c r="Q46" s="156"/>
      <c r="R46" s="157"/>
      <c r="S46" s="157"/>
      <c r="T46" s="156"/>
      <c r="U46" s="156"/>
      <c r="V46" s="150"/>
      <c r="W46" s="185"/>
      <c r="X46" s="250"/>
    </row>
    <row r="47" spans="1:24" s="31" customFormat="1" ht="13.5" thickBot="1">
      <c r="A47" s="154">
        <f ca="1">INDIRECT(ADDRESS(Данные!$A25,4,1,1,"Данные"), 1)</f>
        <v>44727.666666666664</v>
      </c>
      <c r="B47" s="144">
        <v>5085.95</v>
      </c>
      <c r="C47" s="145">
        <v>476.22</v>
      </c>
      <c r="D47" s="184">
        <f>(B47-B45)*D$10 * (3 - Данные!$A25 + Данные!$A24)</f>
        <v>28.799999999973807</v>
      </c>
      <c r="E47" s="184">
        <f>(C47-C45)*D$10 * (3 - Данные!$A25 + Данные!$A24)</f>
        <v>3.6000000000171894</v>
      </c>
      <c r="F47" s="144">
        <v>293.61</v>
      </c>
      <c r="G47" s="145">
        <v>103.33</v>
      </c>
      <c r="H47" s="184">
        <f>(F47-F45)*H$10 * (3 - Данные!$A25 + Данные!$A24)</f>
        <v>14.999999999986358</v>
      </c>
      <c r="I47" s="184">
        <f>(G47-G45)*H$10 * (3 - Данные!$A25 + Данные!$A24)</f>
        <v>15.000000000007674</v>
      </c>
      <c r="J47" s="155"/>
      <c r="K47" s="155"/>
      <c r="L47" s="184">
        <f>(J47-J45)*L$10 * (3 - Данные!$A25 + Данные!$A24)</f>
        <v>0</v>
      </c>
      <c r="M47" s="184">
        <f>(K47-K45)*L$10 * (3 - Данные!$A25 + Данные!$A24)</f>
        <v>0</v>
      </c>
      <c r="N47" s="155"/>
      <c r="O47" s="156"/>
      <c r="P47" s="156"/>
      <c r="Q47" s="156"/>
      <c r="R47" s="157"/>
      <c r="S47" s="157"/>
      <c r="T47" s="156"/>
      <c r="U47" s="156"/>
      <c r="V47" s="150">
        <f t="shared" ca="1" si="0"/>
        <v>44727.666666666664</v>
      </c>
      <c r="W47" s="185">
        <f t="shared" si="1"/>
        <v>43.799999999960164</v>
      </c>
      <c r="X47" s="250">
        <f t="shared" si="1"/>
        <v>18.600000000024863</v>
      </c>
    </row>
    <row r="48" spans="1:24" s="31" customFormat="1" ht="13.5" thickBot="1">
      <c r="A48" s="154"/>
      <c r="B48" s="155"/>
      <c r="C48" s="155"/>
      <c r="D48" s="184"/>
      <c r="E48" s="184"/>
      <c r="F48" s="155"/>
      <c r="G48" s="155"/>
      <c r="H48" s="184"/>
      <c r="I48" s="184"/>
      <c r="J48" s="155"/>
      <c r="K48" s="155"/>
      <c r="L48" s="184"/>
      <c r="M48" s="184"/>
      <c r="N48" s="155"/>
      <c r="O48" s="156"/>
      <c r="P48" s="156"/>
      <c r="Q48" s="156"/>
      <c r="R48" s="157"/>
      <c r="S48" s="157"/>
      <c r="T48" s="156"/>
      <c r="U48" s="156"/>
      <c r="V48" s="150"/>
      <c r="W48" s="185"/>
      <c r="X48" s="250"/>
    </row>
    <row r="49" spans="1:24" s="31" customFormat="1" ht="13.5" thickBot="1">
      <c r="A49" s="154">
        <f ca="1">INDIRECT(ADDRESS(Данные!$A26,4,1,1,"Данные"), 1)</f>
        <v>44727.708333333336</v>
      </c>
      <c r="B49" s="144">
        <v>5086.05</v>
      </c>
      <c r="C49" s="145">
        <v>476.23</v>
      </c>
      <c r="D49" s="184">
        <f>(B49-B47)*D$10 * (3 - Данные!$A26 + Данные!$A25)</f>
        <v>36.000000000130967</v>
      </c>
      <c r="E49" s="184">
        <f>(C49-C47)*D$10 * (3 - Данные!$A26 + Данные!$A25)</f>
        <v>3.5999999999967258</v>
      </c>
      <c r="F49" s="144">
        <v>293.62</v>
      </c>
      <c r="G49" s="145">
        <v>103.33</v>
      </c>
      <c r="H49" s="184">
        <f>(F49-F47)*H$10 * (3 - Данные!$A26 + Данные!$A25)</f>
        <v>14.999999999986358</v>
      </c>
      <c r="I49" s="184">
        <f>(G49-G47)*H$10 * (3 - Данные!$A26 + Данные!$A25)</f>
        <v>0</v>
      </c>
      <c r="J49" s="155"/>
      <c r="K49" s="155"/>
      <c r="L49" s="184">
        <f>(J49-J47)*L$10 * (3 - Данные!$A26 + Данные!$A25)</f>
        <v>0</v>
      </c>
      <c r="M49" s="184">
        <f>(K49-K47)*L$10 * (3 - Данные!$A26 + Данные!$A25)</f>
        <v>0</v>
      </c>
      <c r="N49" s="155"/>
      <c r="O49" s="156"/>
      <c r="P49" s="156"/>
      <c r="Q49" s="156"/>
      <c r="R49" s="157"/>
      <c r="S49" s="157"/>
      <c r="T49" s="156"/>
      <c r="U49" s="156"/>
      <c r="V49" s="150">
        <f t="shared" ca="1" si="0"/>
        <v>44727.708333333336</v>
      </c>
      <c r="W49" s="185">
        <f t="shared" si="1"/>
        <v>51.000000000117325</v>
      </c>
      <c r="X49" s="250">
        <f t="shared" si="1"/>
        <v>3.5999999999967258</v>
      </c>
    </row>
    <row r="50" spans="1:24" s="31" customFormat="1" ht="13.5" thickBot="1">
      <c r="A50" s="154"/>
      <c r="B50" s="155"/>
      <c r="C50" s="155"/>
      <c r="D50" s="184"/>
      <c r="E50" s="184"/>
      <c r="F50" s="155"/>
      <c r="G50" s="155"/>
      <c r="H50" s="184"/>
      <c r="I50" s="184"/>
      <c r="J50" s="155"/>
      <c r="K50" s="155"/>
      <c r="L50" s="184"/>
      <c r="M50" s="184"/>
      <c r="N50" s="155"/>
      <c r="O50" s="156"/>
      <c r="P50" s="156"/>
      <c r="Q50" s="156"/>
      <c r="R50" s="157"/>
      <c r="S50" s="157"/>
      <c r="T50" s="156"/>
      <c r="U50" s="156"/>
      <c r="V50" s="150"/>
      <c r="W50" s="185"/>
      <c r="X50" s="250"/>
    </row>
    <row r="51" spans="1:24" s="31" customFormat="1" ht="13.5" thickBot="1">
      <c r="A51" s="154">
        <f ca="1">INDIRECT(ADDRESS(Данные!$A27,4,1,1,"Данные"), 1)</f>
        <v>44727.75</v>
      </c>
      <c r="B51" s="144">
        <v>5086.16</v>
      </c>
      <c r="C51" s="145">
        <v>476.24</v>
      </c>
      <c r="D51" s="184">
        <f>(B51-B49)*D$10 * (3 - Данные!$A27 + Данные!$A26)</f>
        <v>39.599999999882129</v>
      </c>
      <c r="E51" s="184">
        <f>(C51-C49)*D$10 * (3 - Данные!$A27 + Данные!$A26)</f>
        <v>3.5999999999967258</v>
      </c>
      <c r="F51" s="144">
        <v>293.63</v>
      </c>
      <c r="G51" s="145">
        <v>103.33</v>
      </c>
      <c r="H51" s="184">
        <f>(F51-F49)*H$10 * (3 - Данные!$A27 + Данные!$A26)</f>
        <v>14.999999999986358</v>
      </c>
      <c r="I51" s="184">
        <f>(G51-G49)*H$10 * (3 - Данные!$A27 + Данные!$A26)</f>
        <v>0</v>
      </c>
      <c r="J51" s="155"/>
      <c r="K51" s="155"/>
      <c r="L51" s="184">
        <f>(J51-J49)*L$10 * (3 - Данные!$A27 + Данные!$A26)</f>
        <v>0</v>
      </c>
      <c r="M51" s="184">
        <f>(K51-K49)*L$10 * (3 - Данные!$A27 + Данные!$A26)</f>
        <v>0</v>
      </c>
      <c r="N51" s="155"/>
      <c r="O51" s="156"/>
      <c r="P51" s="156"/>
      <c r="Q51" s="156"/>
      <c r="R51" s="157"/>
      <c r="S51" s="157"/>
      <c r="T51" s="156"/>
      <c r="U51" s="156"/>
      <c r="V51" s="150">
        <f t="shared" ca="1" si="0"/>
        <v>44727.75</v>
      </c>
      <c r="W51" s="185">
        <f t="shared" si="1"/>
        <v>54.599999999868487</v>
      </c>
      <c r="X51" s="250">
        <f t="shared" si="1"/>
        <v>3.5999999999967258</v>
      </c>
    </row>
    <row r="52" spans="1:24" s="31" customFormat="1" ht="13.5" thickBot="1">
      <c r="A52" s="154"/>
      <c r="B52" s="155"/>
      <c r="C52" s="155"/>
      <c r="D52" s="184"/>
      <c r="E52" s="184"/>
      <c r="F52" s="155"/>
      <c r="G52" s="155"/>
      <c r="H52" s="184"/>
      <c r="I52" s="184"/>
      <c r="J52" s="155"/>
      <c r="K52" s="155"/>
      <c r="L52" s="184"/>
      <c r="M52" s="184"/>
      <c r="N52" s="155"/>
      <c r="O52" s="156"/>
      <c r="P52" s="156"/>
      <c r="Q52" s="156"/>
      <c r="R52" s="157"/>
      <c r="S52" s="157"/>
      <c r="T52" s="156"/>
      <c r="U52" s="156"/>
      <c r="V52" s="150"/>
      <c r="W52" s="185"/>
      <c r="X52" s="250"/>
    </row>
    <row r="53" spans="1:24" s="31" customFormat="1" ht="13.5" thickBot="1">
      <c r="A53" s="154">
        <f ca="1">INDIRECT(ADDRESS(Данные!$A28,4,1,1,"Данные"), 1)</f>
        <v>44727.791666666664</v>
      </c>
      <c r="B53" s="144">
        <v>5086.2700000000004</v>
      </c>
      <c r="C53" s="145">
        <v>476.25</v>
      </c>
      <c r="D53" s="184">
        <f>(B53-B51)*D$10 * (3 - Данные!$A28 + Данные!$A27)</f>
        <v>39.600000000209548</v>
      </c>
      <c r="E53" s="184">
        <f>(C53-C51)*D$10 * (3 - Данные!$A28 + Данные!$A27)</f>
        <v>3.5999999999967258</v>
      </c>
      <c r="F53" s="144">
        <v>293.64</v>
      </c>
      <c r="G53" s="145">
        <v>103.34</v>
      </c>
      <c r="H53" s="184">
        <f>(F53-F51)*H$10 * (3 - Данные!$A28 + Данные!$A27)</f>
        <v>14.999999999986358</v>
      </c>
      <c r="I53" s="184">
        <f>(G53-G51)*H$10 * (3 - Данные!$A28 + Данные!$A27)</f>
        <v>15.000000000007674</v>
      </c>
      <c r="J53" s="155"/>
      <c r="K53" s="155"/>
      <c r="L53" s="184">
        <f>(J53-J51)*L$10 * (3 - Данные!$A28 + Данные!$A27)</f>
        <v>0</v>
      </c>
      <c r="M53" s="184">
        <f>(K53-K51)*L$10 * (3 - Данные!$A28 + Данные!$A27)</f>
        <v>0</v>
      </c>
      <c r="N53" s="155"/>
      <c r="O53" s="156"/>
      <c r="P53" s="156"/>
      <c r="Q53" s="156"/>
      <c r="R53" s="157"/>
      <c r="S53" s="157"/>
      <c r="T53" s="156"/>
      <c r="U53" s="156"/>
      <c r="V53" s="150">
        <f t="shared" ca="1" si="0"/>
        <v>44727.791666666664</v>
      </c>
      <c r="W53" s="185">
        <f t="shared" si="1"/>
        <v>54.600000000195905</v>
      </c>
      <c r="X53" s="250">
        <f t="shared" si="1"/>
        <v>18.6000000000044</v>
      </c>
    </row>
    <row r="54" spans="1:24" s="31" customFormat="1" ht="13.5" thickBot="1">
      <c r="A54" s="154"/>
      <c r="B54" s="155"/>
      <c r="C54" s="155"/>
      <c r="D54" s="184"/>
      <c r="E54" s="184"/>
      <c r="F54" s="155"/>
      <c r="G54" s="155"/>
      <c r="H54" s="184"/>
      <c r="I54" s="184"/>
      <c r="J54" s="155"/>
      <c r="K54" s="155"/>
      <c r="L54" s="184"/>
      <c r="M54" s="184"/>
      <c r="N54" s="155"/>
      <c r="O54" s="156"/>
      <c r="P54" s="156"/>
      <c r="Q54" s="156"/>
      <c r="R54" s="157"/>
      <c r="S54" s="157"/>
      <c r="T54" s="156"/>
      <c r="U54" s="156"/>
      <c r="V54" s="150"/>
      <c r="W54" s="185"/>
      <c r="X54" s="250"/>
    </row>
    <row r="55" spans="1:24" s="31" customFormat="1" ht="13.5" thickBot="1">
      <c r="A55" s="154">
        <f ca="1">INDIRECT(ADDRESS(Данные!$A29,4,1,1,"Данные"), 1)</f>
        <v>44727.833333333336</v>
      </c>
      <c r="B55" s="144">
        <v>5086.3999999999996</v>
      </c>
      <c r="C55" s="145">
        <v>476.26</v>
      </c>
      <c r="D55" s="184">
        <f>(B55-B53)*D$10 * (3 - Данные!$A29 + Данные!$A28)</f>
        <v>46.799999999711872</v>
      </c>
      <c r="E55" s="184">
        <f>(C55-C53)*D$10 * (3 - Данные!$A29 + Данные!$A28)</f>
        <v>3.5999999999967258</v>
      </c>
      <c r="F55" s="144">
        <v>293.64999999999998</v>
      </c>
      <c r="G55" s="145">
        <v>103.34</v>
      </c>
      <c r="H55" s="184">
        <f>(F55-F53)*H$10 * (3 - Данные!$A29 + Данные!$A28)</f>
        <v>14.999999999986358</v>
      </c>
      <c r="I55" s="184">
        <f>(G55-G53)*H$10 * (3 - Данные!$A29 + Данные!$A28)</f>
        <v>0</v>
      </c>
      <c r="J55" s="155"/>
      <c r="K55" s="155"/>
      <c r="L55" s="184">
        <f>(J55-J53)*L$10 * (3 - Данные!$A29 + Данные!$A28)</f>
        <v>0</v>
      </c>
      <c r="M55" s="184">
        <f>(K55-K53)*L$10 * (3 - Данные!$A29 + Данные!$A28)</f>
        <v>0</v>
      </c>
      <c r="N55" s="155"/>
      <c r="O55" s="156"/>
      <c r="P55" s="156"/>
      <c r="Q55" s="156"/>
      <c r="R55" s="157"/>
      <c r="S55" s="157"/>
      <c r="T55" s="156"/>
      <c r="U55" s="156"/>
      <c r="V55" s="150">
        <f t="shared" ca="1" si="0"/>
        <v>44727.833333333336</v>
      </c>
      <c r="W55" s="185">
        <f t="shared" si="1"/>
        <v>61.79999999969823</v>
      </c>
      <c r="X55" s="250">
        <f t="shared" si="1"/>
        <v>3.5999999999967258</v>
      </c>
    </row>
    <row r="56" spans="1:24" s="31" customFormat="1" ht="13.5" thickBot="1">
      <c r="A56" s="154"/>
      <c r="B56" s="155"/>
      <c r="C56" s="155"/>
      <c r="D56" s="184"/>
      <c r="E56" s="184"/>
      <c r="F56" s="155"/>
      <c r="G56" s="155"/>
      <c r="H56" s="184"/>
      <c r="I56" s="184"/>
      <c r="J56" s="155"/>
      <c r="K56" s="155"/>
      <c r="L56" s="184"/>
      <c r="M56" s="184"/>
      <c r="N56" s="155"/>
      <c r="O56" s="156"/>
      <c r="P56" s="156"/>
      <c r="Q56" s="156"/>
      <c r="R56" s="157"/>
      <c r="S56" s="157"/>
      <c r="T56" s="156"/>
      <c r="U56" s="156"/>
      <c r="V56" s="150"/>
      <c r="W56" s="185"/>
      <c r="X56" s="250"/>
    </row>
    <row r="57" spans="1:24" s="31" customFormat="1" ht="13.5" thickBot="1">
      <c r="A57" s="154">
        <f ca="1">INDIRECT(ADDRESS(Данные!$A30,4,1,1,"Данные"), 1)</f>
        <v>44727.875</v>
      </c>
      <c r="B57" s="144">
        <v>5086.5</v>
      </c>
      <c r="C57" s="145">
        <v>476.27</v>
      </c>
      <c r="D57" s="184">
        <f>(B57-B55)*D$10 * (3 - Данные!$A30 + Данные!$A29)</f>
        <v>36.000000000130967</v>
      </c>
      <c r="E57" s="184">
        <f>(C57-C55)*D$10 * (3 - Данные!$A30 + Данные!$A29)</f>
        <v>3.5999999999967258</v>
      </c>
      <c r="F57" s="144">
        <v>293.64999999999998</v>
      </c>
      <c r="G57" s="145">
        <v>103.34</v>
      </c>
      <c r="H57" s="184">
        <f>(F57-F55)*H$10 * (3 - Данные!$A30 + Данные!$A29)</f>
        <v>0</v>
      </c>
      <c r="I57" s="184">
        <f>(G57-G55)*H$10 * (3 - Данные!$A30 + Данные!$A29)</f>
        <v>0</v>
      </c>
      <c r="J57" s="155"/>
      <c r="K57" s="155"/>
      <c r="L57" s="184">
        <f>(J57-J55)*L$10 * (3 - Данные!$A30 + Данные!$A29)</f>
        <v>0</v>
      </c>
      <c r="M57" s="184">
        <f>(K57-K55)*L$10 * (3 - Данные!$A30 + Данные!$A29)</f>
        <v>0</v>
      </c>
      <c r="N57" s="155"/>
      <c r="O57" s="156"/>
      <c r="P57" s="156"/>
      <c r="Q57" s="156"/>
      <c r="R57" s="157"/>
      <c r="S57" s="157"/>
      <c r="T57" s="156"/>
      <c r="U57" s="156"/>
      <c r="V57" s="150">
        <f t="shared" ca="1" si="0"/>
        <v>44727.875</v>
      </c>
      <c r="W57" s="185">
        <f t="shared" si="1"/>
        <v>36.000000000130967</v>
      </c>
      <c r="X57" s="250">
        <f t="shared" si="1"/>
        <v>3.5999999999967258</v>
      </c>
    </row>
    <row r="58" spans="1:24" s="31" customFormat="1" ht="13.5" thickBot="1">
      <c r="A58" s="154">
        <f ca="1">INDIRECT(ADDRESS(Данные!$A31,4,1,1,"Данные"), 1)</f>
        <v>44727.895833333336</v>
      </c>
      <c r="B58" s="144">
        <v>5086.5</v>
      </c>
      <c r="C58" s="145">
        <v>476.27</v>
      </c>
      <c r="D58" s="184">
        <f>(B58-B57)*D$10 * (3 - Данные!$A31 + Данные!$A30)</f>
        <v>0</v>
      </c>
      <c r="E58" s="184">
        <f>(C58-C57)*D$10 * (3 - Данные!$A31 + Данные!$A30)</f>
        <v>0</v>
      </c>
      <c r="F58" s="144">
        <v>293.64999999999998</v>
      </c>
      <c r="G58" s="145">
        <v>103.34</v>
      </c>
      <c r="H58" s="184">
        <f>(F58-F57)*H$10 * (3 - Данные!$A31 + Данные!$A30)</f>
        <v>0</v>
      </c>
      <c r="I58" s="184">
        <f>(G58-G57)*H$10 * (3 - Данные!$A31 + Данные!$A30)</f>
        <v>0</v>
      </c>
      <c r="J58" s="155"/>
      <c r="K58" s="155"/>
      <c r="L58" s="184">
        <f>(J58-J57)*L$10 * (3 - Данные!$A31 + Данные!$A30)</f>
        <v>0</v>
      </c>
      <c r="M58" s="184">
        <f>(K58-K57)*L$10 * (3 - Данные!$A31 + Данные!$A30)</f>
        <v>0</v>
      </c>
      <c r="N58" s="155"/>
      <c r="O58" s="156"/>
      <c r="P58" s="156"/>
      <c r="Q58" s="156"/>
      <c r="R58" s="157"/>
      <c r="S58" s="157"/>
      <c r="T58" s="156"/>
      <c r="U58" s="156"/>
      <c r="V58" s="150">
        <f t="shared" ca="1" si="0"/>
        <v>44727.895833333336</v>
      </c>
      <c r="W58" s="185">
        <f t="shared" si="1"/>
        <v>0</v>
      </c>
      <c r="X58" s="250">
        <f t="shared" si="1"/>
        <v>0</v>
      </c>
    </row>
    <row r="59" spans="1:24" s="31" customFormat="1" ht="12" customHeight="1" thickBot="1">
      <c r="A59" s="154">
        <f ca="1">INDIRECT(ADDRESS(Данные!$A32,4,1,1,"Данные"), 1)</f>
        <v>44727.916666666664</v>
      </c>
      <c r="B59" s="144">
        <v>5086.6099999999997</v>
      </c>
      <c r="C59" s="145">
        <v>476.28</v>
      </c>
      <c r="D59" s="184">
        <v>39</v>
      </c>
      <c r="E59" s="184">
        <v>4</v>
      </c>
      <c r="F59" s="144">
        <v>293.66000000000003</v>
      </c>
      <c r="G59" s="145">
        <v>103.35</v>
      </c>
      <c r="H59" s="184">
        <v>15</v>
      </c>
      <c r="I59" s="184">
        <v>15</v>
      </c>
      <c r="J59" s="155"/>
      <c r="K59" s="155"/>
      <c r="L59" s="184">
        <f>(J59-J58)*L$10 * (3 - Данные!$A32 + Данные!$A31)</f>
        <v>0</v>
      </c>
      <c r="M59" s="184">
        <f>(K59-K58)*L$10 * (3 - Данные!$A32 + Данные!$A31)</f>
        <v>0</v>
      </c>
      <c r="N59" s="155"/>
      <c r="O59" s="156"/>
      <c r="P59" s="156"/>
      <c r="Q59" s="156"/>
      <c r="R59" s="157"/>
      <c r="S59" s="157"/>
      <c r="T59" s="156"/>
      <c r="U59" s="156"/>
      <c r="V59" s="150">
        <f t="shared" ca="1" si="0"/>
        <v>44727.916666666664</v>
      </c>
      <c r="W59" s="185">
        <f t="shared" si="1"/>
        <v>54</v>
      </c>
      <c r="X59" s="250">
        <f t="shared" si="1"/>
        <v>19</v>
      </c>
    </row>
    <row r="60" spans="1:24" s="31" customFormat="1" ht="13.5" thickBot="1">
      <c r="A60" s="154">
        <f ca="1">INDIRECT(ADDRESS(Данные!$A33,4,1,1,"Данные"), 1)</f>
        <v>44727.9375</v>
      </c>
      <c r="B60" s="144">
        <v>5086.6099999999997</v>
      </c>
      <c r="C60" s="145">
        <v>476.28</v>
      </c>
      <c r="D60" s="184">
        <f>(B60-B59)*D$10 * (3 - Данные!$A33 + Данные!$A32)</f>
        <v>0</v>
      </c>
      <c r="E60" s="184">
        <f>(C60-C59)*D$10 * (3 - Данные!$A33 + Данные!$A32)</f>
        <v>0</v>
      </c>
      <c r="F60" s="144">
        <v>293.66000000000003</v>
      </c>
      <c r="G60" s="145">
        <v>103.35</v>
      </c>
      <c r="H60" s="184">
        <f>(F60-F59)*H$10 * (3 - Данные!$A33 + Данные!$A32)</f>
        <v>0</v>
      </c>
      <c r="I60" s="184">
        <f>(G60-G59)*H$10 * (3 - Данные!$A33 + Данные!$A32)</f>
        <v>0</v>
      </c>
      <c r="J60" s="155"/>
      <c r="K60" s="155"/>
      <c r="L60" s="184">
        <f>(J60-J59)*L$10 * (3 - Данные!$A33 + Данные!$A32)</f>
        <v>0</v>
      </c>
      <c r="M60" s="184">
        <f>(K60-K59)*L$10 * (3 - Данные!$A33 + Данные!$A32)</f>
        <v>0</v>
      </c>
      <c r="N60" s="155"/>
      <c r="O60" s="156"/>
      <c r="P60" s="156"/>
      <c r="Q60" s="156"/>
      <c r="R60" s="157"/>
      <c r="S60" s="157"/>
      <c r="T60" s="156"/>
      <c r="U60" s="156"/>
      <c r="V60" s="150">
        <f t="shared" ca="1" si="0"/>
        <v>44727.9375</v>
      </c>
      <c r="W60" s="185">
        <f t="shared" si="1"/>
        <v>0</v>
      </c>
      <c r="X60" s="250">
        <f t="shared" si="1"/>
        <v>0</v>
      </c>
    </row>
    <row r="61" spans="1:24" s="31" customFormat="1" ht="13.5" thickBot="1">
      <c r="A61" s="154">
        <f ca="1">INDIRECT(ADDRESS(Данные!$A34,4,1,1,"Данные"), 1)</f>
        <v>44727.958333333336</v>
      </c>
      <c r="B61" s="144">
        <v>5086.72</v>
      </c>
      <c r="C61" s="145">
        <v>476.29</v>
      </c>
      <c r="D61" s="184">
        <v>40</v>
      </c>
      <c r="E61" s="184">
        <v>4</v>
      </c>
      <c r="F61" s="144">
        <v>293.67</v>
      </c>
      <c r="G61" s="145">
        <v>103.35</v>
      </c>
      <c r="H61" s="184">
        <v>15</v>
      </c>
      <c r="I61" s="184">
        <f>(G61-G60)*H$10 * (3 - Данные!$A34 + Данные!$A33)</f>
        <v>0</v>
      </c>
      <c r="J61" s="155"/>
      <c r="K61" s="155"/>
      <c r="L61" s="184">
        <f>(J61-J60)*L$10 * (3 - Данные!$A34 + Данные!$A33)</f>
        <v>0</v>
      </c>
      <c r="M61" s="184">
        <f>(K61-K60)*L$10 * (3 - Данные!$A34 + Данные!$A33)</f>
        <v>0</v>
      </c>
      <c r="N61" s="155"/>
      <c r="O61" s="156"/>
      <c r="P61" s="156"/>
      <c r="Q61" s="156"/>
      <c r="R61" s="157"/>
      <c r="S61" s="157"/>
      <c r="T61" s="156"/>
      <c r="U61" s="156"/>
      <c r="V61" s="150">
        <f t="shared" ca="1" si="0"/>
        <v>44727.958333333336</v>
      </c>
      <c r="W61" s="185">
        <f t="shared" si="1"/>
        <v>55</v>
      </c>
      <c r="X61" s="250">
        <f t="shared" si="1"/>
        <v>4</v>
      </c>
    </row>
    <row r="62" spans="1:24" s="31" customFormat="1" ht="13.5" thickBot="1">
      <c r="A62" s="311"/>
      <c r="B62" s="155"/>
      <c r="C62" s="155"/>
      <c r="D62" s="184"/>
      <c r="E62" s="184"/>
      <c r="F62" s="155"/>
      <c r="G62" s="155"/>
      <c r="H62" s="184"/>
      <c r="I62" s="184"/>
      <c r="J62" s="155"/>
      <c r="K62" s="155"/>
      <c r="L62" s="184"/>
      <c r="M62" s="184"/>
      <c r="N62" s="155"/>
      <c r="O62" s="156"/>
      <c r="P62" s="156"/>
      <c r="Q62" s="156"/>
      <c r="R62" s="157"/>
      <c r="S62" s="157"/>
      <c r="T62" s="312"/>
      <c r="U62" s="312"/>
      <c r="V62" s="150"/>
      <c r="W62" s="185"/>
      <c r="X62" s="250"/>
    </row>
    <row r="63" spans="1:24" s="31" customFormat="1" ht="13.5" thickBot="1">
      <c r="A63" s="159">
        <f ca="1">INDIRECT(ADDRESS(Данные!$A35,4,1,1,"Данные"), 1)</f>
        <v>44728</v>
      </c>
      <c r="B63" s="144">
        <v>5086.8599999999997</v>
      </c>
      <c r="C63" s="145">
        <v>476.3</v>
      </c>
      <c r="D63" s="184">
        <f>(B63-B61)*D$10 * (3 - Данные!$A35 + Данные!$A34)</f>
        <v>50.399999999790452</v>
      </c>
      <c r="E63" s="184">
        <f>(C63-C61)*D$10 * (3 - Данные!$A35 + Данные!$A34)</f>
        <v>3.5999999999967258</v>
      </c>
      <c r="F63" s="144">
        <v>293.68</v>
      </c>
      <c r="G63" s="145">
        <v>103.35</v>
      </c>
      <c r="H63" s="184">
        <f>(F63-F61)*H$10 * (3 - Данные!$A35 + Данные!$A34)</f>
        <v>14.999999999986358</v>
      </c>
      <c r="I63" s="184">
        <f>(G63-G61)*H$10 * (3 - Данные!$A35 + Данные!$A34)</f>
        <v>0</v>
      </c>
      <c r="J63" s="155"/>
      <c r="K63" s="155"/>
      <c r="L63" s="184">
        <f>(J63-J61)*L$10 * (3 - Данные!$A35 + Данные!$A34)</f>
        <v>0</v>
      </c>
      <c r="M63" s="184">
        <f>(K63-K61)*L$10 * (3 - Данные!$A35 + Данные!$A34)</f>
        <v>0</v>
      </c>
      <c r="N63" s="155"/>
      <c r="O63" s="156"/>
      <c r="P63" s="156"/>
      <c r="Q63" s="156"/>
      <c r="R63" s="157"/>
      <c r="S63" s="157"/>
      <c r="T63" s="161"/>
      <c r="U63" s="161"/>
      <c r="V63" s="150">
        <f t="shared" ca="1" si="0"/>
        <v>44728</v>
      </c>
      <c r="W63" s="185">
        <f t="shared" si="1"/>
        <v>65.39999999977681</v>
      </c>
      <c r="X63" s="250">
        <f t="shared" si="1"/>
        <v>3.5999999999967258</v>
      </c>
    </row>
    <row r="64" spans="1:24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</row>
    <row r="65" spans="1:24">
      <c r="A65" s="153" t="s">
        <v>2</v>
      </c>
      <c r="B65" s="153"/>
      <c r="C65" s="189" t="s">
        <v>27</v>
      </c>
      <c r="D65" s="164">
        <f>( B63-B15)*D10</f>
        <v>810</v>
      </c>
      <c r="E65" s="164">
        <f>( C63-C15)*D10</f>
        <v>111.60000000000082</v>
      </c>
      <c r="F65" s="153"/>
      <c r="G65" s="189" t="s">
        <v>27</v>
      </c>
      <c r="H65" s="164">
        <f>( F63-F15)*H10</f>
        <v>270.00000000001023</v>
      </c>
      <c r="I65" s="164">
        <f>( G63-G15)*H10</f>
        <v>134.9999999999838</v>
      </c>
      <c r="J65" s="153"/>
      <c r="K65" s="189" t="s">
        <v>27</v>
      </c>
      <c r="L65" s="164">
        <f>( J63-J15)*L10</f>
        <v>0</v>
      </c>
      <c r="M65" s="164">
        <f>( K63-K15)*L10</f>
        <v>0</v>
      </c>
      <c r="N65" s="153"/>
      <c r="O65" s="189" t="s">
        <v>27</v>
      </c>
      <c r="P65" s="164">
        <f>( N63-N15)*P10</f>
        <v>0</v>
      </c>
      <c r="Q65" s="164">
        <f>( O63-O15)*P10</f>
        <v>0</v>
      </c>
      <c r="R65" s="153"/>
      <c r="S65" s="189" t="s">
        <v>27</v>
      </c>
      <c r="T65" s="164">
        <f>( R63-R15)*T10</f>
        <v>0</v>
      </c>
      <c r="U65" s="164">
        <f>( S63-S15)*T10</f>
        <v>0</v>
      </c>
      <c r="V65" s="153"/>
      <c r="W65" s="164">
        <f>D65+H65+L65+P65+T65</f>
        <v>1080.0000000000102</v>
      </c>
      <c r="X65" s="164">
        <v>247</v>
      </c>
    </row>
    <row r="66" spans="1:24">
      <c r="A66" s="236"/>
      <c r="B66" s="236"/>
      <c r="C66" s="236"/>
      <c r="D66" s="236" t="s">
        <v>29</v>
      </c>
      <c r="E66" s="236" t="s">
        <v>28</v>
      </c>
      <c r="F66" s="236"/>
      <c r="G66" s="236"/>
      <c r="H66" s="236" t="s">
        <v>29</v>
      </c>
      <c r="I66" s="236" t="s">
        <v>28</v>
      </c>
      <c r="J66" s="236"/>
      <c r="K66" s="236"/>
      <c r="L66" s="236" t="s">
        <v>29</v>
      </c>
      <c r="M66" s="236" t="s">
        <v>28</v>
      </c>
      <c r="N66" s="236"/>
      <c r="O66" s="236"/>
      <c r="P66" s="236" t="s">
        <v>29</v>
      </c>
      <c r="Q66" s="236" t="s">
        <v>28</v>
      </c>
      <c r="R66" s="236"/>
      <c r="S66" s="236"/>
      <c r="T66" s="236" t="s">
        <v>29</v>
      </c>
      <c r="U66" s="236" t="s">
        <v>28</v>
      </c>
      <c r="V66" s="236"/>
      <c r="W66" s="236" t="s">
        <v>29</v>
      </c>
      <c r="X66" s="236" t="s">
        <v>28</v>
      </c>
    </row>
    <row r="67" spans="1:24">
      <c r="A67" s="153"/>
      <c r="B67" s="153" t="s">
        <v>2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</row>
    <row r="68" spans="1:24">
      <c r="A68" s="85"/>
      <c r="B68" s="80" t="s">
        <v>45</v>
      </c>
      <c r="C68" s="80"/>
      <c r="D68" s="80"/>
      <c r="E68" s="80"/>
      <c r="F68" s="81"/>
      <c r="G68" s="81"/>
      <c r="H68" s="96"/>
      <c r="I68" s="96" t="s">
        <v>62</v>
      </c>
      <c r="J68" s="96"/>
      <c r="K68" s="85"/>
      <c r="L68" s="85"/>
      <c r="M68" s="85"/>
      <c r="N68" s="306" t="s">
        <v>49</v>
      </c>
      <c r="O68" s="85"/>
      <c r="P68" s="85"/>
      <c r="Q68" s="81"/>
      <c r="R68" s="81"/>
      <c r="S68" s="81"/>
      <c r="T68" s="96"/>
      <c r="U68" s="85" t="s">
        <v>61</v>
      </c>
      <c r="V68" s="85"/>
      <c r="W68" s="153"/>
      <c r="X68" s="153"/>
    </row>
    <row r="69" spans="1:24">
      <c r="A69" s="85"/>
      <c r="B69" s="85"/>
      <c r="C69" s="85"/>
      <c r="D69" s="85"/>
      <c r="E69" s="85"/>
      <c r="F69" s="85" t="s">
        <v>30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 t="s">
        <v>31</v>
      </c>
      <c r="S69" s="85"/>
      <c r="T69" s="85"/>
      <c r="U69" s="85"/>
      <c r="V69" s="85"/>
      <c r="W69" s="153"/>
      <c r="X69" s="153"/>
    </row>
    <row r="70" spans="1:24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24" ht="18">
      <c r="A71" s="24"/>
      <c r="B71" s="24"/>
      <c r="C71" s="24"/>
      <c r="D71" s="24"/>
      <c r="E71" s="24"/>
      <c r="F71" s="25"/>
      <c r="G71" s="34"/>
      <c r="H71" s="25"/>
      <c r="I71" s="24"/>
      <c r="J71" s="25"/>
      <c r="K71" s="35"/>
      <c r="L71" s="36"/>
      <c r="M71" s="37"/>
      <c r="N71" s="37"/>
      <c r="O71" s="25"/>
      <c r="P71" s="25"/>
      <c r="Q71" s="25"/>
      <c r="R71" s="24"/>
      <c r="S71" s="38"/>
      <c r="T71" s="25"/>
      <c r="U71" s="25"/>
      <c r="V71" s="25"/>
      <c r="W71" s="25"/>
      <c r="X71" s="25"/>
    </row>
    <row r="72" spans="1:24">
      <c r="A72" s="25"/>
      <c r="B72" s="25"/>
      <c r="C72" s="25"/>
      <c r="D72" s="25"/>
      <c r="E72" s="25"/>
      <c r="F72" s="39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39"/>
      <c r="V72" s="25"/>
      <c r="W72" s="25"/>
      <c r="X72" s="25"/>
    </row>
    <row r="73" spans="1:24" ht="18.75">
      <c r="A73" s="25"/>
      <c r="B73" s="25"/>
      <c r="C73" s="40"/>
      <c r="D73" s="25"/>
      <c r="E73" s="25"/>
      <c r="F73" s="25"/>
      <c r="G73" s="25"/>
      <c r="H73" s="25"/>
      <c r="I73" s="25"/>
      <c r="J73" s="25"/>
      <c r="K73" s="24"/>
      <c r="L73" s="25"/>
      <c r="M73" s="25"/>
      <c r="N73" s="25"/>
      <c r="O73" s="34"/>
      <c r="P73" s="25"/>
      <c r="Q73" s="24"/>
      <c r="R73" s="25"/>
      <c r="S73" s="25"/>
      <c r="T73" s="25"/>
      <c r="U73" s="25"/>
      <c r="V73" s="25"/>
      <c r="W73" s="25"/>
      <c r="X73" s="25"/>
    </row>
    <row r="74" spans="1:24">
      <c r="A74" s="25"/>
      <c r="B74" s="39"/>
      <c r="C74" s="25"/>
      <c r="D74" s="25"/>
      <c r="E74" s="25"/>
      <c r="F74" s="25"/>
      <c r="G74" s="25"/>
      <c r="H74" s="25"/>
      <c r="I74" s="25"/>
      <c r="J74" s="25"/>
      <c r="K74" s="24"/>
      <c r="L74" s="24"/>
      <c r="M74" s="25"/>
      <c r="N74" s="25"/>
      <c r="O74" s="24"/>
      <c r="P74" s="25"/>
      <c r="Q74" s="25"/>
      <c r="R74" s="25"/>
      <c r="S74" s="25"/>
      <c r="T74" s="25"/>
      <c r="U74" s="25"/>
      <c r="V74" s="25"/>
      <c r="W74" s="25"/>
      <c r="X74" s="25"/>
    </row>
    <row r="75" spans="1:24">
      <c r="A75" s="4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41"/>
      <c r="W75" s="25"/>
      <c r="X75" s="25"/>
    </row>
    <row r="76" spans="1:24">
      <c r="A76" s="4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41"/>
      <c r="W76" s="25"/>
      <c r="X76" s="25"/>
    </row>
    <row r="77" spans="1:24">
      <c r="A77" s="4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41"/>
      <c r="W77" s="25"/>
      <c r="X77" s="25"/>
    </row>
    <row r="78" spans="1:24">
      <c r="A78" s="4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41"/>
      <c r="W78" s="25"/>
      <c r="X78" s="25"/>
    </row>
    <row r="79" spans="1:24">
      <c r="A79" s="41"/>
      <c r="B79" s="25"/>
      <c r="C79" s="25"/>
      <c r="D79" s="25"/>
      <c r="E79" s="42"/>
      <c r="F79" s="25"/>
      <c r="G79" s="25"/>
      <c r="H79" s="25"/>
      <c r="I79" s="42"/>
      <c r="J79" s="25"/>
      <c r="K79" s="25"/>
      <c r="L79" s="25"/>
      <c r="M79" s="42"/>
      <c r="N79" s="25"/>
      <c r="O79" s="25"/>
      <c r="P79" s="25"/>
      <c r="Q79" s="42"/>
      <c r="R79" s="25"/>
      <c r="S79" s="25"/>
      <c r="T79" s="25"/>
      <c r="U79" s="42"/>
      <c r="V79" s="41"/>
      <c r="W79" s="25"/>
      <c r="X79" s="42"/>
    </row>
    <row r="80" spans="1:24">
      <c r="A80" s="4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41"/>
      <c r="W80" s="25"/>
      <c r="X80" s="25"/>
    </row>
    <row r="81" spans="1:24">
      <c r="A81" s="4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41"/>
      <c r="W81" s="25"/>
      <c r="X81" s="25"/>
    </row>
    <row r="82" spans="1:24">
      <c r="A82" s="41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1"/>
      <c r="W82" s="43"/>
      <c r="X82" s="43"/>
    </row>
    <row r="83" spans="1:24">
      <c r="A83" s="41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1"/>
      <c r="W83" s="43"/>
      <c r="X83" s="43"/>
    </row>
    <row r="84" spans="1:24" s="33" customFormat="1">
      <c r="A84" s="46"/>
      <c r="B84" s="47"/>
      <c r="C84" s="47"/>
      <c r="D84" s="48"/>
      <c r="E84" s="48"/>
      <c r="F84" s="47"/>
      <c r="G84" s="47"/>
      <c r="H84" s="48"/>
      <c r="I84" s="48"/>
      <c r="J84" s="47"/>
      <c r="K84" s="47"/>
      <c r="L84" s="48"/>
      <c r="M84" s="48"/>
      <c r="N84" s="47"/>
      <c r="O84" s="48"/>
      <c r="P84" s="48"/>
      <c r="Q84" s="48"/>
      <c r="R84" s="47"/>
      <c r="S84" s="47"/>
      <c r="T84" s="48"/>
      <c r="U84" s="48"/>
      <c r="V84" s="46"/>
      <c r="W84" s="48"/>
      <c r="X84" s="48"/>
    </row>
    <row r="85" spans="1:24" s="33" customFormat="1">
      <c r="A85" s="49"/>
      <c r="B85" s="47"/>
      <c r="C85" s="47"/>
      <c r="D85" s="48"/>
      <c r="E85" s="48"/>
      <c r="F85" s="47"/>
      <c r="G85" s="47"/>
      <c r="H85" s="48"/>
      <c r="I85" s="48"/>
      <c r="J85" s="47"/>
      <c r="K85" s="47"/>
      <c r="L85" s="48"/>
      <c r="M85" s="48"/>
      <c r="N85" s="47"/>
      <c r="O85" s="48"/>
      <c r="P85" s="48"/>
      <c r="Q85" s="48"/>
      <c r="R85" s="47"/>
      <c r="S85" s="47"/>
      <c r="T85" s="48"/>
      <c r="U85" s="48"/>
      <c r="V85" s="49"/>
      <c r="W85" s="48"/>
      <c r="X85" s="48"/>
    </row>
    <row r="86" spans="1:24" s="33" customFormat="1">
      <c r="A86" s="49"/>
      <c r="B86" s="47"/>
      <c r="C86" s="47"/>
      <c r="D86" s="48"/>
      <c r="E86" s="48"/>
      <c r="F86" s="47"/>
      <c r="G86" s="47"/>
      <c r="H86" s="48"/>
      <c r="I86" s="48"/>
      <c r="J86" s="47"/>
      <c r="K86" s="47"/>
      <c r="L86" s="48"/>
      <c r="M86" s="48"/>
      <c r="N86" s="47"/>
      <c r="O86" s="48"/>
      <c r="P86" s="48"/>
      <c r="Q86" s="48"/>
      <c r="R86" s="47"/>
      <c r="S86" s="47"/>
      <c r="T86" s="48"/>
      <c r="U86" s="48"/>
      <c r="V86" s="49"/>
      <c r="W86" s="48"/>
      <c r="X86" s="48"/>
    </row>
    <row r="87" spans="1:24" s="33" customFormat="1">
      <c r="A87" s="49"/>
      <c r="B87" s="47"/>
      <c r="C87" s="47"/>
      <c r="D87" s="48"/>
      <c r="E87" s="48"/>
      <c r="F87" s="47"/>
      <c r="G87" s="47"/>
      <c r="H87" s="48"/>
      <c r="I87" s="48"/>
      <c r="J87" s="47"/>
      <c r="K87" s="47"/>
      <c r="L87" s="48"/>
      <c r="M87" s="48"/>
      <c r="N87" s="47"/>
      <c r="O87" s="48"/>
      <c r="P87" s="48"/>
      <c r="Q87" s="48"/>
      <c r="R87" s="47"/>
      <c r="S87" s="47"/>
      <c r="T87" s="48"/>
      <c r="U87" s="48"/>
      <c r="V87" s="49"/>
      <c r="W87" s="48"/>
      <c r="X87" s="48"/>
    </row>
    <row r="88" spans="1:24" s="33" customFormat="1">
      <c r="A88" s="49"/>
      <c r="B88" s="47"/>
      <c r="C88" s="47"/>
      <c r="D88" s="48"/>
      <c r="E88" s="48"/>
      <c r="F88" s="47"/>
      <c r="G88" s="47"/>
      <c r="H88" s="48"/>
      <c r="I88" s="48"/>
      <c r="J88" s="47"/>
      <c r="K88" s="47"/>
      <c r="L88" s="48"/>
      <c r="M88" s="48"/>
      <c r="N88" s="47"/>
      <c r="O88" s="48"/>
      <c r="P88" s="48"/>
      <c r="Q88" s="48"/>
      <c r="R88" s="47"/>
      <c r="S88" s="47"/>
      <c r="T88" s="48"/>
      <c r="U88" s="48"/>
      <c r="V88" s="49"/>
      <c r="W88" s="48"/>
      <c r="X88" s="48"/>
    </row>
    <row r="89" spans="1:24" s="33" customFormat="1">
      <c r="A89" s="49"/>
      <c r="B89" s="47"/>
      <c r="C89" s="47"/>
      <c r="D89" s="48"/>
      <c r="E89" s="48"/>
      <c r="F89" s="47"/>
      <c r="G89" s="47"/>
      <c r="H89" s="48"/>
      <c r="I89" s="48"/>
      <c r="J89" s="47"/>
      <c r="K89" s="47"/>
      <c r="L89" s="48"/>
      <c r="M89" s="48"/>
      <c r="N89" s="47"/>
      <c r="O89" s="48"/>
      <c r="P89" s="48"/>
      <c r="Q89" s="48"/>
      <c r="R89" s="47"/>
      <c r="S89" s="47"/>
      <c r="T89" s="48"/>
      <c r="U89" s="48"/>
      <c r="V89" s="49"/>
      <c r="W89" s="48"/>
      <c r="X89" s="48"/>
    </row>
    <row r="90" spans="1:24" s="33" customFormat="1">
      <c r="A90" s="49"/>
      <c r="B90" s="47"/>
      <c r="C90" s="47"/>
      <c r="D90" s="48"/>
      <c r="E90" s="48"/>
      <c r="F90" s="47"/>
      <c r="G90" s="47"/>
      <c r="H90" s="48"/>
      <c r="I90" s="48"/>
      <c r="J90" s="47"/>
      <c r="K90" s="47"/>
      <c r="L90" s="48"/>
      <c r="M90" s="48"/>
      <c r="N90" s="47"/>
      <c r="O90" s="48"/>
      <c r="P90" s="48"/>
      <c r="Q90" s="48"/>
      <c r="R90" s="47"/>
      <c r="S90" s="47"/>
      <c r="T90" s="48"/>
      <c r="U90" s="48"/>
      <c r="V90" s="49"/>
      <c r="W90" s="48"/>
      <c r="X90" s="48"/>
    </row>
    <row r="91" spans="1:24" s="33" customFormat="1">
      <c r="A91" s="49"/>
      <c r="B91" s="47"/>
      <c r="C91" s="47"/>
      <c r="D91" s="48"/>
      <c r="E91" s="48"/>
      <c r="F91" s="47"/>
      <c r="G91" s="47"/>
      <c r="H91" s="48"/>
      <c r="I91" s="48"/>
      <c r="J91" s="47"/>
      <c r="K91" s="47"/>
      <c r="L91" s="48"/>
      <c r="M91" s="48"/>
      <c r="N91" s="47"/>
      <c r="O91" s="48"/>
      <c r="P91" s="48"/>
      <c r="Q91" s="48"/>
      <c r="R91" s="47"/>
      <c r="S91" s="47"/>
      <c r="T91" s="48"/>
      <c r="U91" s="48"/>
      <c r="V91" s="49"/>
      <c r="W91" s="48"/>
      <c r="X91" s="48"/>
    </row>
    <row r="92" spans="1:24" s="33" customFormat="1">
      <c r="A92" s="49"/>
      <c r="B92" s="47"/>
      <c r="C92" s="47"/>
      <c r="D92" s="48"/>
      <c r="E92" s="48"/>
      <c r="F92" s="47"/>
      <c r="G92" s="47"/>
      <c r="H92" s="48"/>
      <c r="I92" s="48"/>
      <c r="J92" s="47"/>
      <c r="K92" s="47"/>
      <c r="L92" s="48"/>
      <c r="M92" s="48"/>
      <c r="N92" s="47"/>
      <c r="O92" s="48"/>
      <c r="P92" s="48"/>
      <c r="Q92" s="48"/>
      <c r="R92" s="47"/>
      <c r="S92" s="47"/>
      <c r="T92" s="48"/>
      <c r="U92" s="48"/>
      <c r="V92" s="49"/>
      <c r="W92" s="48"/>
      <c r="X92" s="48"/>
    </row>
    <row r="93" spans="1:24" s="33" customFormat="1">
      <c r="A93" s="46"/>
      <c r="B93" s="47"/>
      <c r="C93" s="47"/>
      <c r="D93" s="48"/>
      <c r="E93" s="48"/>
      <c r="F93" s="47"/>
      <c r="G93" s="47"/>
      <c r="H93" s="48"/>
      <c r="I93" s="48"/>
      <c r="J93" s="47"/>
      <c r="K93" s="47"/>
      <c r="L93" s="48"/>
      <c r="M93" s="48"/>
      <c r="N93" s="47"/>
      <c r="O93" s="48"/>
      <c r="P93" s="48"/>
      <c r="Q93" s="48"/>
      <c r="R93" s="47"/>
      <c r="S93" s="47"/>
      <c r="T93" s="48"/>
      <c r="U93" s="48"/>
      <c r="V93" s="46"/>
      <c r="W93" s="48"/>
      <c r="X93" s="48"/>
    </row>
    <row r="94" spans="1:24" s="33" customFormat="1">
      <c r="A94" s="49"/>
      <c r="B94" s="47"/>
      <c r="C94" s="47"/>
      <c r="D94" s="48"/>
      <c r="E94" s="48"/>
      <c r="F94" s="47"/>
      <c r="G94" s="47"/>
      <c r="H94" s="48"/>
      <c r="I94" s="48"/>
      <c r="J94" s="47"/>
      <c r="K94" s="47"/>
      <c r="L94" s="48"/>
      <c r="M94" s="48"/>
      <c r="N94" s="47"/>
      <c r="O94" s="48"/>
      <c r="P94" s="48"/>
      <c r="Q94" s="48"/>
      <c r="R94" s="47"/>
      <c r="S94" s="47"/>
      <c r="T94" s="48"/>
      <c r="U94" s="48"/>
      <c r="V94" s="49"/>
      <c r="W94" s="48"/>
      <c r="X94" s="48"/>
    </row>
    <row r="95" spans="1:24" s="33" customFormat="1">
      <c r="A95" s="49"/>
      <c r="B95" s="47"/>
      <c r="C95" s="47"/>
      <c r="D95" s="48"/>
      <c r="E95" s="48"/>
      <c r="F95" s="47"/>
      <c r="G95" s="47"/>
      <c r="H95" s="48"/>
      <c r="I95" s="48"/>
      <c r="J95" s="47"/>
      <c r="K95" s="47"/>
      <c r="L95" s="48"/>
      <c r="M95" s="48"/>
      <c r="N95" s="47"/>
      <c r="O95" s="48"/>
      <c r="P95" s="48"/>
      <c r="Q95" s="48"/>
      <c r="R95" s="47"/>
      <c r="S95" s="47"/>
      <c r="T95" s="48"/>
      <c r="U95" s="48"/>
      <c r="V95" s="49"/>
      <c r="W95" s="48"/>
      <c r="X95" s="48"/>
    </row>
    <row r="96" spans="1:24" s="33" customFormat="1">
      <c r="A96" s="49"/>
      <c r="B96" s="47"/>
      <c r="C96" s="47"/>
      <c r="D96" s="48"/>
      <c r="E96" s="48"/>
      <c r="F96" s="47"/>
      <c r="G96" s="47"/>
      <c r="H96" s="48"/>
      <c r="I96" s="48"/>
      <c r="J96" s="47"/>
      <c r="K96" s="47"/>
      <c r="L96" s="48"/>
      <c r="M96" s="48"/>
      <c r="N96" s="47"/>
      <c r="O96" s="48"/>
      <c r="P96" s="48"/>
      <c r="Q96" s="48"/>
      <c r="R96" s="47"/>
      <c r="S96" s="47"/>
      <c r="T96" s="48"/>
      <c r="U96" s="48"/>
      <c r="V96" s="49"/>
      <c r="W96" s="48"/>
      <c r="X96" s="48"/>
    </row>
    <row r="97" spans="1:24" s="33" customFormat="1">
      <c r="A97" s="49"/>
      <c r="B97" s="47"/>
      <c r="C97" s="47"/>
      <c r="D97" s="48"/>
      <c r="E97" s="48"/>
      <c r="F97" s="47"/>
      <c r="G97" s="47"/>
      <c r="H97" s="48"/>
      <c r="I97" s="48"/>
      <c r="J97" s="47"/>
      <c r="K97" s="47"/>
      <c r="L97" s="48"/>
      <c r="M97" s="48"/>
      <c r="N97" s="47"/>
      <c r="O97" s="48"/>
      <c r="P97" s="48"/>
      <c r="Q97" s="48"/>
      <c r="R97" s="47"/>
      <c r="S97" s="47"/>
      <c r="T97" s="48"/>
      <c r="U97" s="48"/>
      <c r="V97" s="49"/>
      <c r="W97" s="48"/>
      <c r="X97" s="48"/>
    </row>
    <row r="98" spans="1:24" s="33" customFormat="1">
      <c r="A98" s="49"/>
      <c r="B98" s="47"/>
      <c r="C98" s="47"/>
      <c r="D98" s="48"/>
      <c r="E98" s="48"/>
      <c r="F98" s="47"/>
      <c r="G98" s="47"/>
      <c r="H98" s="48"/>
      <c r="I98" s="48"/>
      <c r="J98" s="47"/>
      <c r="K98" s="47"/>
      <c r="L98" s="48"/>
      <c r="M98" s="48"/>
      <c r="N98" s="47"/>
      <c r="O98" s="48"/>
      <c r="P98" s="48"/>
      <c r="Q98" s="48"/>
      <c r="R98" s="47"/>
      <c r="S98" s="47"/>
      <c r="T98" s="48"/>
      <c r="U98" s="48"/>
      <c r="V98" s="49"/>
      <c r="W98" s="48"/>
      <c r="X98" s="48"/>
    </row>
    <row r="99" spans="1:24" s="33" customFormat="1">
      <c r="A99" s="49"/>
      <c r="B99" s="47"/>
      <c r="C99" s="47"/>
      <c r="D99" s="48"/>
      <c r="E99" s="48"/>
      <c r="F99" s="47"/>
      <c r="G99" s="47"/>
      <c r="H99" s="48"/>
      <c r="I99" s="48"/>
      <c r="J99" s="47"/>
      <c r="K99" s="47"/>
      <c r="L99" s="48"/>
      <c r="M99" s="48"/>
      <c r="N99" s="47"/>
      <c r="O99" s="48"/>
      <c r="P99" s="48"/>
      <c r="Q99" s="48"/>
      <c r="R99" s="47"/>
      <c r="S99" s="47"/>
      <c r="T99" s="48"/>
      <c r="U99" s="48"/>
      <c r="V99" s="49"/>
      <c r="W99" s="48"/>
      <c r="X99" s="48"/>
    </row>
    <row r="100" spans="1:24" s="33" customFormat="1">
      <c r="A100" s="49"/>
      <c r="B100" s="47"/>
      <c r="C100" s="47"/>
      <c r="D100" s="48"/>
      <c r="E100" s="48"/>
      <c r="F100" s="47"/>
      <c r="G100" s="47"/>
      <c r="H100" s="48"/>
      <c r="I100" s="48"/>
      <c r="J100" s="47"/>
      <c r="K100" s="47"/>
      <c r="L100" s="48"/>
      <c r="M100" s="48"/>
      <c r="N100" s="47"/>
      <c r="O100" s="48"/>
      <c r="P100" s="48"/>
      <c r="Q100" s="48"/>
      <c r="R100" s="47"/>
      <c r="S100" s="47"/>
      <c r="T100" s="48"/>
      <c r="U100" s="48"/>
      <c r="V100" s="49"/>
      <c r="W100" s="48"/>
      <c r="X100" s="48"/>
    </row>
    <row r="101" spans="1:24" s="33" customFormat="1">
      <c r="A101" s="49"/>
      <c r="B101" s="47"/>
      <c r="C101" s="47"/>
      <c r="D101" s="48"/>
      <c r="E101" s="48"/>
      <c r="F101" s="47"/>
      <c r="G101" s="47"/>
      <c r="H101" s="48"/>
      <c r="I101" s="48"/>
      <c r="J101" s="47"/>
      <c r="K101" s="47"/>
      <c r="L101" s="48"/>
      <c r="M101" s="48"/>
      <c r="N101" s="47"/>
      <c r="O101" s="48"/>
      <c r="P101" s="48"/>
      <c r="Q101" s="48"/>
      <c r="R101" s="47"/>
      <c r="S101" s="47"/>
      <c r="T101" s="48"/>
      <c r="U101" s="48"/>
      <c r="V101" s="49"/>
      <c r="W101" s="48"/>
      <c r="X101" s="48"/>
    </row>
    <row r="102" spans="1:24" s="33" customFormat="1">
      <c r="A102" s="49"/>
      <c r="B102" s="47"/>
      <c r="C102" s="47"/>
      <c r="D102" s="48"/>
      <c r="E102" s="48"/>
      <c r="F102" s="47"/>
      <c r="G102" s="47"/>
      <c r="H102" s="48"/>
      <c r="I102" s="48"/>
      <c r="J102" s="47"/>
      <c r="K102" s="47"/>
      <c r="L102" s="48"/>
      <c r="M102" s="48"/>
      <c r="N102" s="47"/>
      <c r="O102" s="48"/>
      <c r="P102" s="48"/>
      <c r="Q102" s="48"/>
      <c r="R102" s="47"/>
      <c r="S102" s="47"/>
      <c r="T102" s="48"/>
      <c r="U102" s="48"/>
      <c r="V102" s="49"/>
      <c r="W102" s="48"/>
      <c r="X102" s="48"/>
    </row>
    <row r="103" spans="1:24" s="33" customFormat="1">
      <c r="A103" s="49"/>
      <c r="B103" s="47"/>
      <c r="C103" s="47"/>
      <c r="D103" s="50"/>
      <c r="E103" s="50"/>
      <c r="F103" s="47"/>
      <c r="G103" s="47"/>
      <c r="H103" s="50"/>
      <c r="I103" s="50"/>
      <c r="J103" s="47"/>
      <c r="K103" s="47"/>
      <c r="L103" s="50"/>
      <c r="M103" s="50"/>
      <c r="N103" s="47"/>
      <c r="O103" s="48"/>
      <c r="P103" s="50"/>
      <c r="Q103" s="50"/>
      <c r="R103" s="47"/>
      <c r="S103" s="47"/>
      <c r="T103" s="50"/>
      <c r="U103" s="50"/>
      <c r="V103" s="49"/>
      <c r="W103" s="48"/>
      <c r="X103" s="48"/>
    </row>
    <row r="104" spans="1:24" s="33" customFormat="1">
      <c r="A104" s="49"/>
      <c r="B104" s="47"/>
      <c r="C104" s="47"/>
      <c r="D104" s="51"/>
      <c r="E104" s="51"/>
      <c r="F104" s="47"/>
      <c r="G104" s="47"/>
      <c r="H104" s="51"/>
      <c r="I104" s="51"/>
      <c r="J104" s="47"/>
      <c r="K104" s="47"/>
      <c r="L104" s="51"/>
      <c r="M104" s="51"/>
      <c r="N104" s="47"/>
      <c r="O104" s="48"/>
      <c r="P104" s="51"/>
      <c r="Q104" s="51"/>
      <c r="R104" s="47"/>
      <c r="S104" s="47"/>
      <c r="T104" s="51"/>
      <c r="U104" s="51"/>
      <c r="V104" s="49"/>
      <c r="W104" s="48"/>
      <c r="X104" s="48"/>
    </row>
    <row r="105" spans="1:24" s="33" customFormat="1">
      <c r="A105" s="49"/>
      <c r="B105" s="47"/>
      <c r="C105" s="47"/>
      <c r="D105" s="48"/>
      <c r="E105" s="48"/>
      <c r="F105" s="47"/>
      <c r="G105" s="47"/>
      <c r="H105" s="48"/>
      <c r="I105" s="48"/>
      <c r="J105" s="47"/>
      <c r="K105" s="47"/>
      <c r="L105" s="48"/>
      <c r="M105" s="48"/>
      <c r="N105" s="47"/>
      <c r="O105" s="48"/>
      <c r="P105" s="48"/>
      <c r="Q105" s="48"/>
      <c r="R105" s="47"/>
      <c r="S105" s="47"/>
      <c r="T105" s="48"/>
      <c r="U105" s="48"/>
      <c r="V105" s="49"/>
      <c r="W105" s="48"/>
      <c r="X105" s="48"/>
    </row>
    <row r="106" spans="1:24" s="33" customFormat="1">
      <c r="A106" s="49"/>
      <c r="B106" s="47"/>
      <c r="C106" s="47"/>
      <c r="D106" s="48"/>
      <c r="E106" s="48"/>
      <c r="F106" s="47"/>
      <c r="G106" s="47"/>
      <c r="H106" s="48"/>
      <c r="I106" s="48"/>
      <c r="J106" s="47"/>
      <c r="K106" s="47"/>
      <c r="L106" s="48"/>
      <c r="M106" s="48"/>
      <c r="N106" s="47"/>
      <c r="O106" s="48"/>
      <c r="P106" s="48"/>
      <c r="Q106" s="48"/>
      <c r="R106" s="47"/>
      <c r="S106" s="47"/>
      <c r="T106" s="48"/>
      <c r="U106" s="48"/>
      <c r="V106" s="49"/>
      <c r="W106" s="48"/>
      <c r="X106" s="48"/>
    </row>
    <row r="107" spans="1:24" s="33" customFormat="1">
      <c r="A107" s="49"/>
      <c r="B107" s="47"/>
      <c r="C107" s="47"/>
      <c r="D107" s="48"/>
      <c r="E107" s="48"/>
      <c r="F107" s="47"/>
      <c r="G107" s="47"/>
      <c r="H107" s="48"/>
      <c r="I107" s="48"/>
      <c r="J107" s="47"/>
      <c r="K107" s="47"/>
      <c r="L107" s="48"/>
      <c r="M107" s="48"/>
      <c r="N107" s="47"/>
      <c r="O107" s="48"/>
      <c r="P107" s="48"/>
      <c r="Q107" s="48"/>
      <c r="R107" s="47"/>
      <c r="S107" s="47"/>
      <c r="T107" s="48"/>
      <c r="U107" s="48"/>
      <c r="V107" s="49"/>
      <c r="W107" s="48"/>
      <c r="X107" s="48"/>
    </row>
    <row r="108" spans="1:24" s="33" customFormat="1">
      <c r="A108" s="49"/>
      <c r="B108" s="47"/>
      <c r="C108" s="47"/>
      <c r="D108" s="48"/>
      <c r="E108" s="48"/>
      <c r="F108" s="47"/>
      <c r="G108" s="47"/>
      <c r="H108" s="48"/>
      <c r="I108" s="48"/>
      <c r="J108" s="47"/>
      <c r="K108" s="47"/>
      <c r="L108" s="48"/>
      <c r="M108" s="48"/>
      <c r="N108" s="47"/>
      <c r="O108" s="48"/>
      <c r="P108" s="48"/>
      <c r="Q108" s="48"/>
      <c r="R108" s="47"/>
      <c r="S108" s="47"/>
      <c r="T108" s="48"/>
      <c r="U108" s="48"/>
      <c r="V108" s="49"/>
      <c r="W108" s="48"/>
      <c r="X108" s="48"/>
    </row>
    <row r="109" spans="1:24">
      <c r="A109" s="25"/>
      <c r="B109" s="25"/>
      <c r="C109" s="25"/>
      <c r="D109" s="44"/>
      <c r="E109" s="25"/>
      <c r="F109" s="25"/>
      <c r="G109" s="25"/>
      <c r="H109" s="44"/>
      <c r="I109" s="25"/>
      <c r="J109" s="25"/>
      <c r="K109" s="25"/>
      <c r="L109" s="44"/>
      <c r="M109" s="25"/>
      <c r="N109" s="25"/>
      <c r="O109" s="25"/>
      <c r="P109" s="44"/>
      <c r="Q109" s="25"/>
      <c r="R109" s="25"/>
      <c r="S109" s="25"/>
      <c r="T109" s="25"/>
      <c r="U109" s="25"/>
      <c r="V109" s="25"/>
      <c r="W109" s="25"/>
      <c r="X109" s="25"/>
    </row>
    <row r="110" spans="1:24">
      <c r="A110" s="25"/>
      <c r="B110" s="25"/>
      <c r="C110" s="24"/>
      <c r="D110" s="44"/>
      <c r="E110" s="45"/>
      <c r="F110" s="25"/>
      <c r="G110" s="24"/>
      <c r="H110" s="44"/>
      <c r="I110" s="45"/>
      <c r="J110" s="25"/>
      <c r="K110" s="24"/>
      <c r="L110" s="44"/>
      <c r="M110" s="45"/>
      <c r="N110" s="25"/>
      <c r="O110" s="24"/>
      <c r="P110" s="44"/>
      <c r="Q110" s="45"/>
      <c r="R110" s="25"/>
      <c r="S110" s="24"/>
      <c r="T110" s="25"/>
      <c r="U110" s="45"/>
      <c r="V110" s="25"/>
      <c r="W110" s="25"/>
      <c r="X110" s="25"/>
    </row>
    <row r="111" spans="1:24">
      <c r="A111" s="43"/>
      <c r="B111" s="25"/>
      <c r="C111" s="43"/>
      <c r="D111" s="43"/>
      <c r="E111" s="43"/>
      <c r="F111" s="25"/>
      <c r="G111" s="43"/>
      <c r="H111" s="43"/>
      <c r="I111" s="43"/>
      <c r="J111" s="25"/>
      <c r="K111" s="43"/>
      <c r="L111" s="43"/>
      <c r="M111" s="43"/>
      <c r="N111" s="25"/>
      <c r="O111" s="43"/>
      <c r="P111" s="43"/>
      <c r="Q111" s="43"/>
      <c r="R111" s="43"/>
      <c r="S111" s="43"/>
      <c r="T111" s="43"/>
      <c r="U111" s="43"/>
      <c r="V111" s="43"/>
      <c r="W111" s="43"/>
      <c r="X111" s="43"/>
    </row>
    <row r="112" spans="1:24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>
      <c r="A113" s="25"/>
      <c r="B113" s="25"/>
      <c r="C113" s="24"/>
      <c r="D113" s="24"/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</sheetData>
  <mergeCells count="8">
    <mergeCell ref="A6:A14"/>
    <mergeCell ref="V6:V14"/>
    <mergeCell ref="R2:X2"/>
    <mergeCell ref="J6:M6"/>
    <mergeCell ref="J8:M8"/>
    <mergeCell ref="N6:Q6"/>
    <mergeCell ref="N8:Q8"/>
    <mergeCell ref="O9:P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8"/>
  <dimension ref="A4:Q43"/>
  <sheetViews>
    <sheetView topLeftCell="C7" zoomScale="85" zoomScaleNormal="85" workbookViewId="0">
      <selection activeCell="B39" sqref="B39:J39"/>
    </sheetView>
  </sheetViews>
  <sheetFormatPr defaultRowHeight="15"/>
  <cols>
    <col min="1" max="1" width="18.7109375" style="2" customWidth="1"/>
    <col min="2" max="2" width="25.42578125" style="2" customWidth="1"/>
    <col min="3" max="4" width="20.28515625" style="2" customWidth="1"/>
    <col min="5" max="5" width="23.85546875" style="2" customWidth="1"/>
    <col min="6" max="6" width="18.85546875" style="2" customWidth="1"/>
    <col min="7" max="7" width="19.85546875" style="2" customWidth="1"/>
    <col min="8" max="8" width="18.7109375" style="2" customWidth="1"/>
    <col min="9" max="9" width="20.28515625" style="2" customWidth="1"/>
    <col min="10" max="10" width="16.7109375" style="2" customWidth="1"/>
    <col min="11" max="11" width="15.140625" style="2" customWidth="1"/>
    <col min="12" max="16384" width="9.140625" style="2"/>
  </cols>
  <sheetData>
    <row r="4" spans="1:17" ht="15.75">
      <c r="A4" s="2" t="s">
        <v>36</v>
      </c>
      <c r="B4" s="358" t="s">
        <v>67</v>
      </c>
      <c r="C4" s="358"/>
      <c r="D4" s="358"/>
      <c r="E4" s="358"/>
      <c r="F4" s="358"/>
      <c r="G4" s="358"/>
      <c r="H4" s="75" t="str">
        <f>CONCATENATE(TEXT(Данные!$B$1,"ДД ММММ ГГГГ"), "   г.")</f>
        <v>15 Июнь 2022   г.</v>
      </c>
      <c r="I4" s="3"/>
      <c r="J4" s="9"/>
      <c r="K4" s="9"/>
    </row>
    <row r="7" spans="1:17" s="19" customFormat="1" ht="15.75">
      <c r="B7" s="19" t="s">
        <v>39</v>
      </c>
    </row>
    <row r="8" spans="1:17" ht="15.75" thickBot="1">
      <c r="A8" s="78"/>
      <c r="B8" s="78">
        <v>61</v>
      </c>
      <c r="C8" s="78">
        <v>23</v>
      </c>
      <c r="D8" s="78"/>
      <c r="E8" s="78">
        <v>23</v>
      </c>
      <c r="F8" s="78">
        <v>23</v>
      </c>
      <c r="G8" s="78">
        <v>48</v>
      </c>
      <c r="H8" s="78">
        <v>23</v>
      </c>
      <c r="I8" s="78">
        <v>23</v>
      </c>
      <c r="J8" s="78">
        <v>23</v>
      </c>
    </row>
    <row r="9" spans="1:17">
      <c r="A9" s="10" t="s">
        <v>40</v>
      </c>
      <c r="B9" s="17" t="s">
        <v>186</v>
      </c>
      <c r="C9" s="17" t="s">
        <v>187</v>
      </c>
      <c r="D9" s="17" t="s">
        <v>193</v>
      </c>
      <c r="E9" s="17" t="s">
        <v>188</v>
      </c>
      <c r="F9" s="18" t="s">
        <v>189</v>
      </c>
      <c r="G9" s="18" t="s">
        <v>190</v>
      </c>
      <c r="H9" s="17" t="s">
        <v>191</v>
      </c>
      <c r="I9" s="17" t="s">
        <v>192</v>
      </c>
      <c r="J9" s="29" t="s">
        <v>194</v>
      </c>
      <c r="K9" s="30" t="s">
        <v>43</v>
      </c>
    </row>
    <row r="10" spans="1:17">
      <c r="A10" s="11" t="s">
        <v>26</v>
      </c>
      <c r="B10" s="8">
        <v>10</v>
      </c>
      <c r="C10" s="8">
        <v>10</v>
      </c>
      <c r="D10" s="8">
        <v>10</v>
      </c>
      <c r="E10" s="8">
        <v>10</v>
      </c>
      <c r="F10" s="8">
        <v>10</v>
      </c>
      <c r="G10" s="8">
        <v>10</v>
      </c>
      <c r="H10" s="8">
        <v>10</v>
      </c>
      <c r="I10" s="8">
        <v>10</v>
      </c>
      <c r="J10" s="14">
        <v>10</v>
      </c>
      <c r="K10" s="7"/>
    </row>
    <row r="11" spans="1:17">
      <c r="A11" s="11" t="s">
        <v>41</v>
      </c>
      <c r="B11" s="7" t="s">
        <v>195</v>
      </c>
      <c r="C11" s="7" t="s">
        <v>197</v>
      </c>
      <c r="D11" s="7" t="s">
        <v>198</v>
      </c>
      <c r="E11" s="8" t="s">
        <v>199</v>
      </c>
      <c r="F11" s="8" t="s">
        <v>206</v>
      </c>
      <c r="G11" s="7" t="s">
        <v>201</v>
      </c>
      <c r="H11" s="8" t="s">
        <v>203</v>
      </c>
      <c r="I11" s="7" t="s">
        <v>204</v>
      </c>
      <c r="J11" s="13" t="s">
        <v>205</v>
      </c>
      <c r="K11" s="7"/>
    </row>
    <row r="12" spans="1:17">
      <c r="A12" s="11"/>
      <c r="B12" s="359" t="s">
        <v>196</v>
      </c>
      <c r="C12" s="351"/>
      <c r="D12" s="356"/>
      <c r="E12" s="351" t="s">
        <v>200</v>
      </c>
      <c r="F12" s="351"/>
      <c r="G12" s="361" t="s">
        <v>202</v>
      </c>
      <c r="H12" s="351"/>
      <c r="I12" s="351" t="s">
        <v>2</v>
      </c>
      <c r="J12" s="354" t="s">
        <v>2</v>
      </c>
      <c r="K12" s="356"/>
    </row>
    <row r="13" spans="1:17" ht="15.75" thickBot="1">
      <c r="A13" s="12" t="s">
        <v>42</v>
      </c>
      <c r="B13" s="360"/>
      <c r="C13" s="353"/>
      <c r="D13" s="353"/>
      <c r="E13" s="352"/>
      <c r="F13" s="352"/>
      <c r="G13" s="353"/>
      <c r="H13" s="352"/>
      <c r="I13" s="353"/>
      <c r="J13" s="355"/>
      <c r="K13" s="357"/>
      <c r="L13" s="77"/>
      <c r="M13" s="77"/>
      <c r="N13" s="77"/>
    </row>
    <row r="14" spans="1:17">
      <c r="A14" s="11">
        <v>1</v>
      </c>
      <c r="B14" s="26">
        <v>63</v>
      </c>
      <c r="C14" s="26">
        <v>54</v>
      </c>
      <c r="D14" s="26">
        <v>2</v>
      </c>
      <c r="E14" s="26">
        <v>20</v>
      </c>
      <c r="F14" s="26">
        <v>24</v>
      </c>
      <c r="G14" s="26">
        <v>7</v>
      </c>
      <c r="H14" s="26">
        <v>432</v>
      </c>
      <c r="I14" s="26">
        <v>32</v>
      </c>
      <c r="J14" s="26">
        <v>15</v>
      </c>
      <c r="K14" s="27">
        <v>649</v>
      </c>
      <c r="L14" s="77">
        <f>IF(Данные!$A$2,Сводная!P14,Сводная!N14)</f>
        <v>16</v>
      </c>
      <c r="M14" s="77">
        <f>IF(Данные!$A$2,Сводная!Q14,Сводная!O14)</f>
        <v>16</v>
      </c>
      <c r="N14" s="76">
        <v>16</v>
      </c>
      <c r="O14" s="76">
        <v>16</v>
      </c>
      <c r="P14" s="77">
        <v>16</v>
      </c>
      <c r="Q14" s="77">
        <v>16</v>
      </c>
    </row>
    <row r="15" spans="1:17">
      <c r="A15" s="11">
        <v>2</v>
      </c>
      <c r="B15" s="26">
        <v>63</v>
      </c>
      <c r="C15" s="26">
        <v>54</v>
      </c>
      <c r="D15" s="26">
        <v>2</v>
      </c>
      <c r="E15" s="26">
        <v>0</v>
      </c>
      <c r="F15" s="26">
        <v>21</v>
      </c>
      <c r="G15" s="26">
        <v>7</v>
      </c>
      <c r="H15" s="26">
        <v>396</v>
      </c>
      <c r="I15" s="26">
        <v>36</v>
      </c>
      <c r="J15" s="26">
        <v>0</v>
      </c>
      <c r="K15" s="27">
        <v>579</v>
      </c>
      <c r="L15" s="77">
        <f>IF(Данные!$A$2,Сводная!P15,Сводная!N15)</f>
        <v>17</v>
      </c>
      <c r="M15" s="77">
        <f>IF(Данные!$A$2,Сводная!Q15,Сводная!O15)</f>
        <v>17</v>
      </c>
      <c r="N15" s="76">
        <v>17</v>
      </c>
      <c r="O15" s="76">
        <v>17</v>
      </c>
      <c r="P15" s="77">
        <v>17</v>
      </c>
      <c r="Q15" s="77">
        <v>17</v>
      </c>
    </row>
    <row r="16" spans="1:17">
      <c r="A16" s="11">
        <v>3</v>
      </c>
      <c r="B16" s="26">
        <v>63</v>
      </c>
      <c r="C16" s="26">
        <v>45</v>
      </c>
      <c r="D16" s="26">
        <v>0</v>
      </c>
      <c r="E16" s="26">
        <v>0</v>
      </c>
      <c r="F16" s="26">
        <v>21</v>
      </c>
      <c r="G16" s="26">
        <v>4</v>
      </c>
      <c r="H16" s="26">
        <v>360</v>
      </c>
      <c r="I16" s="26">
        <v>32</v>
      </c>
      <c r="J16" s="26">
        <v>15</v>
      </c>
      <c r="K16" s="27">
        <v>540</v>
      </c>
      <c r="L16" s="77">
        <f>IF(Данные!$A$2,Сводная!P16,Сводная!N16)</f>
        <v>18</v>
      </c>
      <c r="M16" s="77">
        <f>IF(Данные!$A$2,Сводная!Q16,Сводная!O16)</f>
        <v>18</v>
      </c>
      <c r="N16" s="76">
        <v>18</v>
      </c>
      <c r="O16" s="76">
        <v>18</v>
      </c>
      <c r="P16" s="77">
        <v>18</v>
      </c>
      <c r="Q16" s="77">
        <v>18</v>
      </c>
    </row>
    <row r="17" spans="1:17">
      <c r="A17" s="11">
        <v>4</v>
      </c>
      <c r="B17" s="26">
        <v>63</v>
      </c>
      <c r="C17" s="26">
        <v>54</v>
      </c>
      <c r="D17" s="26">
        <v>2</v>
      </c>
      <c r="E17" s="26">
        <v>20</v>
      </c>
      <c r="F17" s="26">
        <v>18</v>
      </c>
      <c r="G17" s="26">
        <v>7</v>
      </c>
      <c r="H17" s="26">
        <v>360</v>
      </c>
      <c r="I17" s="26">
        <v>29</v>
      </c>
      <c r="J17" s="26">
        <v>15</v>
      </c>
      <c r="K17" s="27">
        <v>568</v>
      </c>
      <c r="L17" s="77">
        <f>IF(Данные!$A$2,Сводная!P17,Сводная!N17)</f>
        <v>19</v>
      </c>
      <c r="M17" s="77">
        <f>IF(Данные!$A$2,Сводная!Q17,Сводная!O17)</f>
        <v>19</v>
      </c>
      <c r="N17" s="76">
        <v>19</v>
      </c>
      <c r="O17" s="76">
        <v>19</v>
      </c>
      <c r="P17" s="77">
        <v>19</v>
      </c>
      <c r="Q17" s="77">
        <v>19</v>
      </c>
    </row>
    <row r="18" spans="1:17">
      <c r="A18" s="11">
        <v>5</v>
      </c>
      <c r="B18" s="26">
        <v>54</v>
      </c>
      <c r="C18" s="26">
        <v>54</v>
      </c>
      <c r="D18" s="26">
        <v>2</v>
      </c>
      <c r="E18" s="26">
        <v>0</v>
      </c>
      <c r="F18" s="26">
        <v>21</v>
      </c>
      <c r="G18" s="26">
        <v>7</v>
      </c>
      <c r="H18" s="26">
        <v>324</v>
      </c>
      <c r="I18" s="26">
        <v>29</v>
      </c>
      <c r="J18" s="26">
        <v>15</v>
      </c>
      <c r="K18" s="27">
        <v>506</v>
      </c>
      <c r="L18" s="77">
        <f>IF(Данные!$A$2,Сводная!P18,Сводная!N18)</f>
        <v>20</v>
      </c>
      <c r="M18" s="77">
        <f>IF(Данные!$A$2,Сводная!Q18,Сводная!O18)</f>
        <v>20</v>
      </c>
      <c r="N18" s="76">
        <v>20</v>
      </c>
      <c r="O18" s="76">
        <v>20</v>
      </c>
      <c r="P18" s="77">
        <v>20</v>
      </c>
      <c r="Q18" s="77">
        <v>20</v>
      </c>
    </row>
    <row r="19" spans="1:17">
      <c r="A19" s="11">
        <v>6</v>
      </c>
      <c r="B19" s="26">
        <v>63</v>
      </c>
      <c r="C19" s="26">
        <v>63</v>
      </c>
      <c r="D19" s="26">
        <v>2</v>
      </c>
      <c r="E19" s="26">
        <v>20</v>
      </c>
      <c r="F19" s="26">
        <v>27</v>
      </c>
      <c r="G19" s="26">
        <v>7</v>
      </c>
      <c r="H19" s="26">
        <v>360</v>
      </c>
      <c r="I19" s="26">
        <v>29</v>
      </c>
      <c r="J19" s="26">
        <v>15</v>
      </c>
      <c r="K19" s="27">
        <v>586</v>
      </c>
      <c r="L19" s="77">
        <f>IF(Данные!$A$2,Сводная!P19,Сводная!N19)</f>
        <v>21</v>
      </c>
      <c r="M19" s="77">
        <f>IF(Данные!$A$2,Сводная!Q19,Сводная!O19)</f>
        <v>21</v>
      </c>
      <c r="N19" s="76">
        <v>21</v>
      </c>
      <c r="O19" s="76">
        <v>21</v>
      </c>
      <c r="P19" s="77">
        <v>21</v>
      </c>
      <c r="Q19" s="77">
        <v>21</v>
      </c>
    </row>
    <row r="20" spans="1:17">
      <c r="A20" s="11">
        <v>7</v>
      </c>
      <c r="B20" s="26">
        <v>72</v>
      </c>
      <c r="C20" s="26">
        <v>54</v>
      </c>
      <c r="D20" s="26">
        <v>2</v>
      </c>
      <c r="E20" s="26">
        <v>0</v>
      </c>
      <c r="F20" s="26">
        <v>27</v>
      </c>
      <c r="G20" s="26">
        <v>4</v>
      </c>
      <c r="H20" s="26">
        <v>396</v>
      </c>
      <c r="I20" s="26">
        <v>29</v>
      </c>
      <c r="J20" s="26">
        <v>0</v>
      </c>
      <c r="K20" s="27">
        <v>584</v>
      </c>
      <c r="L20" s="77">
        <f>IF(Данные!$A$2,Сводная!P20,Сводная!N20)</f>
        <v>22</v>
      </c>
      <c r="M20" s="77">
        <f>IF(Данные!$A$2,Сводная!Q20,Сводная!O20)</f>
        <v>22</v>
      </c>
      <c r="N20" s="76">
        <v>22</v>
      </c>
      <c r="O20" s="76">
        <v>22</v>
      </c>
      <c r="P20" s="77">
        <v>22</v>
      </c>
      <c r="Q20" s="77">
        <v>22</v>
      </c>
    </row>
    <row r="21" spans="1:17">
      <c r="A21" s="11">
        <v>8</v>
      </c>
      <c r="B21" s="26">
        <v>72</v>
      </c>
      <c r="C21" s="26">
        <v>72</v>
      </c>
      <c r="D21" s="26">
        <v>2</v>
      </c>
      <c r="E21" s="26">
        <v>0</v>
      </c>
      <c r="F21" s="26">
        <v>33</v>
      </c>
      <c r="G21" s="26">
        <v>4</v>
      </c>
      <c r="H21" s="26">
        <v>432</v>
      </c>
      <c r="I21" s="26">
        <v>32</v>
      </c>
      <c r="J21" s="26">
        <v>15</v>
      </c>
      <c r="K21" s="27">
        <v>662</v>
      </c>
      <c r="L21" s="77">
        <f>IF(Данные!$A$2,Сводная!P21,Сводная!N21)</f>
        <v>23</v>
      </c>
      <c r="M21" s="77">
        <f>IF(Данные!$A$2,Сводная!Q21,Сводная!O21)</f>
        <v>23</v>
      </c>
      <c r="N21" s="76">
        <v>23</v>
      </c>
      <c r="O21" s="76">
        <v>23</v>
      </c>
      <c r="P21" s="77">
        <v>23</v>
      </c>
      <c r="Q21" s="77">
        <v>23</v>
      </c>
    </row>
    <row r="22" spans="1:17">
      <c r="A22" s="11">
        <v>9</v>
      </c>
      <c r="B22" s="26">
        <v>63</v>
      </c>
      <c r="C22" s="26">
        <v>63</v>
      </c>
      <c r="D22" s="26">
        <v>2</v>
      </c>
      <c r="E22" s="26">
        <v>20</v>
      </c>
      <c r="F22" s="26">
        <v>27</v>
      </c>
      <c r="G22" s="26">
        <v>4</v>
      </c>
      <c r="H22" s="26">
        <v>432</v>
      </c>
      <c r="I22" s="26">
        <v>22</v>
      </c>
      <c r="J22" s="26">
        <v>15</v>
      </c>
      <c r="K22" s="27">
        <v>648</v>
      </c>
      <c r="L22" s="77">
        <f>IF(Данные!$A$2,Сводная!P22,Сводная!N22)</f>
        <v>24</v>
      </c>
      <c r="M22" s="77">
        <f>IF(Данные!$A$2,Сводная!Q22,Сводная!O22)</f>
        <v>24</v>
      </c>
      <c r="N22" s="76">
        <v>24</v>
      </c>
      <c r="O22" s="76">
        <v>24</v>
      </c>
      <c r="P22" s="77">
        <v>24</v>
      </c>
      <c r="Q22" s="77">
        <v>24</v>
      </c>
    </row>
    <row r="23" spans="1:17">
      <c r="A23" s="11">
        <v>10</v>
      </c>
      <c r="B23" s="26">
        <v>63</v>
      </c>
      <c r="C23" s="26">
        <v>63</v>
      </c>
      <c r="D23" s="26">
        <v>2</v>
      </c>
      <c r="E23" s="26">
        <v>0</v>
      </c>
      <c r="F23" s="26">
        <v>27</v>
      </c>
      <c r="G23" s="26">
        <v>4</v>
      </c>
      <c r="H23" s="26">
        <v>396</v>
      </c>
      <c r="I23" s="26">
        <v>22</v>
      </c>
      <c r="J23" s="26">
        <v>0</v>
      </c>
      <c r="K23" s="27">
        <v>577</v>
      </c>
      <c r="L23" s="77">
        <f>IF(Данные!$A$2,Сводная!P23,Сводная!N23)</f>
        <v>26</v>
      </c>
      <c r="M23" s="77">
        <f>IF(Данные!$A$2,Сводная!Q23,Сводная!O23)</f>
        <v>25</v>
      </c>
      <c r="N23" s="76">
        <v>26</v>
      </c>
      <c r="O23" s="76">
        <v>25</v>
      </c>
      <c r="P23" s="77">
        <v>25</v>
      </c>
      <c r="Q23" s="77">
        <v>25</v>
      </c>
    </row>
    <row r="24" spans="1:17">
      <c r="A24" s="11">
        <v>11</v>
      </c>
      <c r="B24" s="26">
        <v>63</v>
      </c>
      <c r="C24" s="26">
        <v>54</v>
      </c>
      <c r="D24" s="26">
        <v>2</v>
      </c>
      <c r="E24" s="26">
        <v>0</v>
      </c>
      <c r="F24" s="26">
        <v>21</v>
      </c>
      <c r="G24" s="26">
        <v>4</v>
      </c>
      <c r="H24" s="26">
        <v>396</v>
      </c>
      <c r="I24" s="26">
        <v>29</v>
      </c>
      <c r="J24" s="26">
        <v>0</v>
      </c>
      <c r="K24" s="27">
        <v>569</v>
      </c>
      <c r="L24" s="77">
        <f>IF(Данные!$A$2,Сводная!P24,Сводная!N24)</f>
        <v>28</v>
      </c>
      <c r="M24" s="77">
        <f>IF(Данные!$A$2,Сводная!Q24,Сводная!O24)</f>
        <v>27</v>
      </c>
      <c r="N24" s="76">
        <v>28</v>
      </c>
      <c r="O24" s="76">
        <v>27</v>
      </c>
      <c r="P24" s="77">
        <v>27</v>
      </c>
      <c r="Q24" s="77">
        <v>26</v>
      </c>
    </row>
    <row r="25" spans="1:17">
      <c r="A25" s="11">
        <v>12</v>
      </c>
      <c r="B25" s="26">
        <v>63</v>
      </c>
      <c r="C25" s="26">
        <v>54</v>
      </c>
      <c r="D25" s="26">
        <v>2</v>
      </c>
      <c r="E25" s="26">
        <v>20</v>
      </c>
      <c r="F25" s="26">
        <v>21</v>
      </c>
      <c r="G25" s="26">
        <v>4</v>
      </c>
      <c r="H25" s="26">
        <v>432</v>
      </c>
      <c r="I25" s="26">
        <v>32</v>
      </c>
      <c r="J25" s="26">
        <v>15</v>
      </c>
      <c r="K25" s="27">
        <v>643</v>
      </c>
      <c r="L25" s="77">
        <f>IF(Данные!$A$2,Сводная!P25,Сводная!N25)</f>
        <v>29</v>
      </c>
      <c r="M25" s="77">
        <f>IF(Данные!$A$2,Сводная!Q25,Сводная!O25)</f>
        <v>29</v>
      </c>
      <c r="N25" s="76">
        <v>29</v>
      </c>
      <c r="O25" s="76">
        <v>29</v>
      </c>
      <c r="P25" s="77">
        <v>29</v>
      </c>
      <c r="Q25" s="77">
        <v>28</v>
      </c>
    </row>
    <row r="26" spans="1:17">
      <c r="A26" s="11">
        <v>13</v>
      </c>
      <c r="B26" s="26">
        <v>63</v>
      </c>
      <c r="C26" s="26">
        <v>45</v>
      </c>
      <c r="D26" s="26">
        <v>4</v>
      </c>
      <c r="E26" s="26">
        <f t="shared" ref="E26:E36" ca="1" si="0">(INDIRECT(ADDRESS($L26,E$8,1,1,E$9))+INDIRECT(ADDRESS($M26,E$8,1,1,E$9)))/2</f>
        <v>0</v>
      </c>
      <c r="F26" s="26">
        <v>18</v>
      </c>
      <c r="G26" s="26">
        <v>4</v>
      </c>
      <c r="H26" s="26">
        <v>468</v>
      </c>
      <c r="I26" s="26">
        <v>32</v>
      </c>
      <c r="J26" s="26">
        <v>15</v>
      </c>
      <c r="K26" s="27">
        <v>649</v>
      </c>
      <c r="L26" s="77">
        <f>IF(Данные!$A$2,Сводная!P26,Сводная!N26)</f>
        <v>30</v>
      </c>
      <c r="M26" s="77">
        <f>IF(Данные!$A$2,Сводная!Q26,Сводная!O26)</f>
        <v>30</v>
      </c>
      <c r="N26" s="76">
        <v>30</v>
      </c>
      <c r="O26" s="76">
        <v>30</v>
      </c>
      <c r="P26" s="77">
        <v>30</v>
      </c>
      <c r="Q26" s="77">
        <v>30</v>
      </c>
    </row>
    <row r="27" spans="1:17">
      <c r="A27" s="11">
        <v>14</v>
      </c>
      <c r="B27" s="26">
        <v>63</v>
      </c>
      <c r="C27" s="26">
        <v>45</v>
      </c>
      <c r="D27" s="26">
        <v>6</v>
      </c>
      <c r="E27" s="26">
        <v>20</v>
      </c>
      <c r="F27" s="26">
        <v>21</v>
      </c>
      <c r="G27" s="26">
        <v>7</v>
      </c>
      <c r="H27" s="26">
        <v>396</v>
      </c>
      <c r="I27" s="26">
        <v>36</v>
      </c>
      <c r="J27" s="26">
        <v>0</v>
      </c>
      <c r="K27" s="27">
        <v>594</v>
      </c>
      <c r="L27" s="77">
        <f>IF(Данные!$A$2,Сводная!P27,Сводная!N27)</f>
        <v>31</v>
      </c>
      <c r="M27" s="77">
        <f>IF(Данные!$A$2,Сводная!Q27,Сводная!O27)</f>
        <v>31</v>
      </c>
      <c r="N27" s="76">
        <v>31</v>
      </c>
      <c r="O27" s="76">
        <v>31</v>
      </c>
      <c r="P27" s="77">
        <v>31</v>
      </c>
      <c r="Q27" s="77">
        <v>31</v>
      </c>
    </row>
    <row r="28" spans="1:17">
      <c r="A28" s="11">
        <v>15</v>
      </c>
      <c r="B28" s="26">
        <v>63</v>
      </c>
      <c r="C28" s="26">
        <v>45</v>
      </c>
      <c r="D28" s="26">
        <v>2</v>
      </c>
      <c r="E28" s="26">
        <v>0</v>
      </c>
      <c r="F28" s="26">
        <v>27</v>
      </c>
      <c r="G28" s="26">
        <v>4</v>
      </c>
      <c r="H28" s="26">
        <v>432</v>
      </c>
      <c r="I28" s="26">
        <v>32</v>
      </c>
      <c r="J28" s="26">
        <v>15</v>
      </c>
      <c r="K28" s="27">
        <v>620</v>
      </c>
      <c r="L28" s="77">
        <f>IF(Данные!$A$2,Сводная!P28,Сводная!N28)</f>
        <v>32</v>
      </c>
      <c r="M28" s="77">
        <f>IF(Данные!$A$2,Сводная!Q28,Сводная!O28)</f>
        <v>32</v>
      </c>
      <c r="N28" s="76">
        <v>32</v>
      </c>
      <c r="O28" s="76">
        <v>32</v>
      </c>
      <c r="P28" s="77">
        <v>32</v>
      </c>
      <c r="Q28" s="77">
        <v>32</v>
      </c>
    </row>
    <row r="29" spans="1:17">
      <c r="A29" s="11">
        <v>16</v>
      </c>
      <c r="B29" s="26">
        <v>72</v>
      </c>
      <c r="C29" s="26">
        <v>54</v>
      </c>
      <c r="D29" s="26">
        <v>2</v>
      </c>
      <c r="E29" s="26">
        <v>0</v>
      </c>
      <c r="F29" s="26">
        <v>30</v>
      </c>
      <c r="G29" s="26">
        <v>7</v>
      </c>
      <c r="H29" s="26">
        <v>432</v>
      </c>
      <c r="I29" s="26">
        <v>29</v>
      </c>
      <c r="J29" s="26">
        <v>15</v>
      </c>
      <c r="K29" s="27">
        <v>641</v>
      </c>
      <c r="L29" s="77">
        <f>IF(Данные!$A$2,Сводная!P29,Сводная!N29)</f>
        <v>33</v>
      </c>
      <c r="M29" s="77">
        <f>IF(Данные!$A$2,Сводная!Q29,Сводная!O29)</f>
        <v>33</v>
      </c>
      <c r="N29" s="76">
        <v>33</v>
      </c>
      <c r="O29" s="76">
        <v>33</v>
      </c>
      <c r="P29" s="77">
        <v>33</v>
      </c>
      <c r="Q29" s="77">
        <v>33</v>
      </c>
    </row>
    <row r="30" spans="1:17">
      <c r="A30" s="11">
        <v>17</v>
      </c>
      <c r="B30" s="26">
        <v>81</v>
      </c>
      <c r="C30" s="26">
        <v>54</v>
      </c>
      <c r="D30" s="26">
        <v>2</v>
      </c>
      <c r="E30" s="26">
        <v>20</v>
      </c>
      <c r="F30" s="26">
        <v>30</v>
      </c>
      <c r="G30" s="26">
        <v>4</v>
      </c>
      <c r="H30" s="26">
        <v>432</v>
      </c>
      <c r="I30" s="26">
        <v>36</v>
      </c>
      <c r="J30" s="26">
        <v>15</v>
      </c>
      <c r="K30" s="27">
        <v>674</v>
      </c>
      <c r="L30" s="77">
        <f>IF(Данные!$A$2,Сводная!P30,Сводная!N30)</f>
        <v>34</v>
      </c>
      <c r="M30" s="77">
        <f>IF(Данные!$A$2,Сводная!Q30,Сводная!O30)</f>
        <v>34</v>
      </c>
      <c r="N30" s="76">
        <v>34</v>
      </c>
      <c r="O30" s="76">
        <v>34</v>
      </c>
      <c r="P30" s="77">
        <v>34</v>
      </c>
      <c r="Q30" s="77">
        <v>34</v>
      </c>
    </row>
    <row r="31" spans="1:17">
      <c r="A31" s="11">
        <v>18</v>
      </c>
      <c r="B31" s="26">
        <v>81</v>
      </c>
      <c r="C31" s="26">
        <v>63</v>
      </c>
      <c r="D31" s="26">
        <v>2</v>
      </c>
      <c r="E31" s="26">
        <f t="shared" ca="1" si="0"/>
        <v>0</v>
      </c>
      <c r="F31" s="26">
        <v>30</v>
      </c>
      <c r="G31" s="26">
        <v>4</v>
      </c>
      <c r="H31" s="26">
        <v>504</v>
      </c>
      <c r="I31" s="26">
        <v>40</v>
      </c>
      <c r="J31" s="26">
        <v>15</v>
      </c>
      <c r="K31" s="27">
        <v>739</v>
      </c>
      <c r="L31" s="77">
        <f>IF(Данные!$A$2,Сводная!P31,Сводная!N31)</f>
        <v>35</v>
      </c>
      <c r="M31" s="77">
        <f>IF(Данные!$A$2,Сводная!Q31,Сводная!O31)</f>
        <v>35</v>
      </c>
      <c r="N31" s="76">
        <v>35</v>
      </c>
      <c r="O31" s="76">
        <v>35</v>
      </c>
      <c r="P31" s="77">
        <v>35</v>
      </c>
      <c r="Q31" s="77">
        <v>35</v>
      </c>
    </row>
    <row r="32" spans="1:17">
      <c r="A32" s="11">
        <v>19</v>
      </c>
      <c r="B32" s="26">
        <v>90</v>
      </c>
      <c r="C32" s="26">
        <v>63</v>
      </c>
      <c r="D32" s="26">
        <v>4</v>
      </c>
      <c r="E32" s="26">
        <v>20</v>
      </c>
      <c r="F32" s="26">
        <v>27</v>
      </c>
      <c r="G32" s="26">
        <v>4</v>
      </c>
      <c r="H32" s="26">
        <v>504</v>
      </c>
      <c r="I32" s="26">
        <v>40</v>
      </c>
      <c r="J32" s="26">
        <v>15</v>
      </c>
      <c r="K32" s="27">
        <v>767</v>
      </c>
      <c r="L32" s="77">
        <f>IF(Данные!$A$2,Сводная!P32,Сводная!N32)</f>
        <v>36</v>
      </c>
      <c r="M32" s="77">
        <f>IF(Данные!$A$2,Сводная!Q32,Сводная!O32)</f>
        <v>36</v>
      </c>
      <c r="N32" s="76">
        <v>36</v>
      </c>
      <c r="O32" s="76">
        <v>36</v>
      </c>
      <c r="P32" s="77">
        <v>36</v>
      </c>
      <c r="Q32" s="77">
        <v>36</v>
      </c>
    </row>
    <row r="33" spans="1:17">
      <c r="A33" s="11">
        <v>20</v>
      </c>
      <c r="B33" s="26">
        <v>108</v>
      </c>
      <c r="C33" s="26">
        <v>72</v>
      </c>
      <c r="D33" s="26">
        <v>2</v>
      </c>
      <c r="E33" s="26">
        <v>20</v>
      </c>
      <c r="F33" s="26">
        <v>30</v>
      </c>
      <c r="G33" s="26">
        <v>7</v>
      </c>
      <c r="H33" s="26">
        <v>504</v>
      </c>
      <c r="I33" s="26">
        <v>47</v>
      </c>
      <c r="J33" s="26">
        <v>15</v>
      </c>
      <c r="K33" s="27">
        <v>805</v>
      </c>
      <c r="L33" s="77">
        <f>IF(Данные!$A$2,Сводная!P33,Сводная!N33)</f>
        <v>37</v>
      </c>
      <c r="M33" s="77">
        <f>IF(Данные!$A$2,Сводная!Q33,Сводная!O33)</f>
        <v>37</v>
      </c>
      <c r="N33" s="76">
        <v>37</v>
      </c>
      <c r="O33" s="76">
        <v>37</v>
      </c>
      <c r="P33" s="77">
        <v>37</v>
      </c>
      <c r="Q33" s="77">
        <v>37</v>
      </c>
    </row>
    <row r="34" spans="1:17">
      <c r="A34" s="11">
        <v>21</v>
      </c>
      <c r="B34" s="26">
        <v>117</v>
      </c>
      <c r="C34" s="26">
        <v>99</v>
      </c>
      <c r="D34" s="26">
        <v>4</v>
      </c>
      <c r="E34" s="26">
        <f t="shared" ca="1" si="0"/>
        <v>0</v>
      </c>
      <c r="F34" s="26">
        <v>30</v>
      </c>
      <c r="G34" s="26">
        <v>7</v>
      </c>
      <c r="H34" s="26">
        <v>576</v>
      </c>
      <c r="I34" s="26">
        <v>36</v>
      </c>
      <c r="J34" s="26">
        <v>0</v>
      </c>
      <c r="K34" s="27">
        <v>869</v>
      </c>
      <c r="L34" s="77">
        <f>IF(Данные!$A$2,Сводная!P34,Сводная!N34)</f>
        <v>38</v>
      </c>
      <c r="M34" s="77">
        <f>IF(Данные!$A$2,Сводная!Q34,Сводная!O34)</f>
        <v>38</v>
      </c>
      <c r="N34" s="76">
        <v>38</v>
      </c>
      <c r="O34" s="76">
        <v>38</v>
      </c>
      <c r="P34" s="77">
        <v>38</v>
      </c>
      <c r="Q34" s="77">
        <v>38</v>
      </c>
    </row>
    <row r="35" spans="1:17">
      <c r="A35" s="11">
        <v>22</v>
      </c>
      <c r="B35" s="26">
        <v>117</v>
      </c>
      <c r="C35" s="26">
        <v>99</v>
      </c>
      <c r="D35" s="26">
        <v>4</v>
      </c>
      <c r="E35" s="26">
        <v>20</v>
      </c>
      <c r="F35" s="26">
        <v>27</v>
      </c>
      <c r="G35" s="26">
        <v>7</v>
      </c>
      <c r="H35" s="26">
        <v>576</v>
      </c>
      <c r="I35" s="26">
        <v>39</v>
      </c>
      <c r="J35" s="26">
        <v>15</v>
      </c>
      <c r="K35" s="27">
        <v>904</v>
      </c>
      <c r="L35" s="77">
        <f>IF(Данные!$A$2,Сводная!P35,Сводная!N35)</f>
        <v>40</v>
      </c>
      <c r="M35" s="77">
        <f>IF(Данные!$A$2,Сводная!Q35,Сводная!O35)</f>
        <v>39</v>
      </c>
      <c r="N35" s="76">
        <v>40</v>
      </c>
      <c r="O35" s="76">
        <v>39</v>
      </c>
      <c r="P35" s="77">
        <v>39</v>
      </c>
      <c r="Q35" s="77">
        <v>39</v>
      </c>
    </row>
    <row r="36" spans="1:17">
      <c r="A36" s="11">
        <v>23</v>
      </c>
      <c r="B36" s="26">
        <v>108</v>
      </c>
      <c r="C36" s="26">
        <v>99</v>
      </c>
      <c r="D36" s="26">
        <v>6</v>
      </c>
      <c r="E36" s="26">
        <f t="shared" ca="1" si="0"/>
        <v>0</v>
      </c>
      <c r="F36" s="26">
        <v>27</v>
      </c>
      <c r="G36" s="26">
        <v>7</v>
      </c>
      <c r="H36" s="26">
        <v>576</v>
      </c>
      <c r="I36" s="26">
        <v>40</v>
      </c>
      <c r="J36" s="26">
        <v>15</v>
      </c>
      <c r="K36" s="27">
        <v>878</v>
      </c>
      <c r="L36" s="77">
        <f>IF(Данные!$A$2,Сводная!P36,Сводная!N36)</f>
        <v>42</v>
      </c>
      <c r="M36" s="77">
        <f>IF(Данные!$A$2,Сводная!Q36,Сводная!O36)</f>
        <v>41</v>
      </c>
      <c r="N36" s="76">
        <v>42</v>
      </c>
      <c r="O36" s="76">
        <v>41</v>
      </c>
      <c r="P36" s="77">
        <v>41</v>
      </c>
      <c r="Q36" s="77">
        <v>40</v>
      </c>
    </row>
    <row r="37" spans="1:17">
      <c r="A37" s="11">
        <v>24</v>
      </c>
      <c r="B37" s="26">
        <v>108</v>
      </c>
      <c r="C37" s="26">
        <v>99</v>
      </c>
      <c r="D37" s="26">
        <v>66</v>
      </c>
      <c r="E37" s="26">
        <v>0</v>
      </c>
      <c r="F37" s="26">
        <v>24</v>
      </c>
      <c r="G37" s="26">
        <v>7</v>
      </c>
      <c r="H37" s="26">
        <v>540</v>
      </c>
      <c r="I37" s="26">
        <v>50</v>
      </c>
      <c r="J37" s="26">
        <v>15</v>
      </c>
      <c r="K37" s="27">
        <v>899</v>
      </c>
      <c r="L37" s="77">
        <f>IF(Данные!$A$2,Сводная!P37,Сводная!N37)</f>
        <v>43</v>
      </c>
      <c r="M37" s="77">
        <f>IF(Данные!$A$2,Сводная!Q37,Сводная!O37)</f>
        <v>43</v>
      </c>
      <c r="N37" s="76">
        <v>43</v>
      </c>
      <c r="O37" s="76">
        <v>43</v>
      </c>
      <c r="P37" s="77">
        <v>43</v>
      </c>
      <c r="Q37" s="77">
        <v>42</v>
      </c>
    </row>
    <row r="38" spans="1:17" ht="16.5" thickBot="1">
      <c r="A38" s="12" t="s">
        <v>59</v>
      </c>
      <c r="B38" s="303">
        <f t="shared" ref="B38:H38" si="1">SUM(B14:B37)</f>
        <v>1836</v>
      </c>
      <c r="C38" s="303">
        <f t="shared" si="1"/>
        <v>1521</v>
      </c>
      <c r="D38" s="303">
        <v>126</v>
      </c>
      <c r="E38" s="303">
        <f ca="1">SUM(E14:E37)</f>
        <v>200</v>
      </c>
      <c r="F38" s="303">
        <f t="shared" si="1"/>
        <v>609</v>
      </c>
      <c r="G38" s="303">
        <v>130</v>
      </c>
      <c r="H38" s="303">
        <f t="shared" si="1"/>
        <v>10656</v>
      </c>
      <c r="I38" s="303">
        <v>810</v>
      </c>
      <c r="J38" s="304">
        <v>270</v>
      </c>
      <c r="K38" s="28">
        <v>16158</v>
      </c>
      <c r="L38" s="77"/>
      <c r="M38" s="77"/>
      <c r="N38" s="77"/>
    </row>
    <row r="39" spans="1:17" ht="16.5" thickBot="1">
      <c r="A39" s="21" t="s">
        <v>54</v>
      </c>
      <c r="B39" s="22">
        <v>117</v>
      </c>
      <c r="C39" s="22">
        <v>99</v>
      </c>
      <c r="D39" s="22">
        <v>66</v>
      </c>
      <c r="E39" s="22">
        <v>20</v>
      </c>
      <c r="F39" s="22">
        <v>33</v>
      </c>
      <c r="G39" s="22">
        <v>7</v>
      </c>
      <c r="H39" s="22">
        <v>576</v>
      </c>
      <c r="I39" s="22">
        <v>50</v>
      </c>
      <c r="J39" s="22">
        <v>15</v>
      </c>
      <c r="K39" s="23">
        <v>983</v>
      </c>
      <c r="L39" s="77"/>
      <c r="M39" s="77"/>
      <c r="N39" s="77"/>
    </row>
    <row r="40" spans="1:17" ht="15.75">
      <c r="A40" s="16"/>
      <c r="B40" s="9"/>
      <c r="C40" s="9"/>
      <c r="D40" s="9"/>
      <c r="E40" s="9"/>
      <c r="F40" s="9"/>
      <c r="G40" s="9"/>
      <c r="H40" s="9"/>
      <c r="I40" s="9"/>
      <c r="J40" s="5"/>
    </row>
    <row r="43" spans="1:17">
      <c r="A43" s="15" t="s">
        <v>70</v>
      </c>
      <c r="G43" s="6"/>
      <c r="H43" s="6"/>
      <c r="I43" s="4" t="s">
        <v>71</v>
      </c>
      <c r="J43" s="4"/>
    </row>
  </sheetData>
  <mergeCells count="11">
    <mergeCell ref="H12:H13"/>
    <mergeCell ref="I12:I13"/>
    <mergeCell ref="J12:J13"/>
    <mergeCell ref="K12:K13"/>
    <mergeCell ref="B4:G4"/>
    <mergeCell ref="B12:B13"/>
    <mergeCell ref="C12:C13"/>
    <mergeCell ref="D12:D13"/>
    <mergeCell ref="E12:E13"/>
    <mergeCell ref="F12:F13"/>
    <mergeCell ref="G12:G13"/>
  </mergeCells>
  <phoneticPr fontId="14" type="noConversion"/>
  <pageMargins left="0.19685039370078741" right="0.19685039370078741" top="0.19685039370078741" bottom="0.19685039370078741" header="0" footer="0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U5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" sqref="A2"/>
    </sheetView>
  </sheetViews>
  <sheetFormatPr defaultRowHeight="12.75"/>
  <cols>
    <col min="1" max="1" width="1.7109375" customWidth="1"/>
    <col min="2" max="2" width="2" customWidth="1"/>
    <col min="3" max="3" width="2.140625" customWidth="1"/>
    <col min="4" max="4" width="19.7109375" customWidth="1"/>
    <col min="9" max="9" width="11.140625" customWidth="1"/>
    <col min="13" max="13" width="11.28515625" customWidth="1"/>
    <col min="14" max="16" width="9.140625" customWidth="1"/>
    <col min="23" max="23" width="10.85546875" customWidth="1"/>
    <col min="27" max="27" width="11.140625" customWidth="1"/>
    <col min="29" max="29" width="11.42578125" customWidth="1"/>
    <col min="31" max="31" width="10.85546875" customWidth="1"/>
    <col min="33" max="33" width="11.28515625" customWidth="1"/>
    <col min="35" max="35" width="12.140625" customWidth="1"/>
    <col min="41" max="41" width="10.5703125" customWidth="1"/>
    <col min="45" max="45" width="11.42578125" customWidth="1"/>
    <col min="47" max="47" width="11.42578125" customWidth="1"/>
    <col min="59" max="59" width="12.140625" customWidth="1"/>
    <col min="61" max="61" width="12.140625" customWidth="1"/>
    <col min="67" max="67" width="11.85546875" customWidth="1"/>
    <col min="75" max="75" width="11.42578125" customWidth="1"/>
    <col min="83" max="83" width="11.5703125" customWidth="1"/>
    <col min="85" max="85" width="11.5703125" customWidth="1"/>
  </cols>
  <sheetData>
    <row r="1" spans="1:125">
      <c r="A1" s="61" t="s">
        <v>75</v>
      </c>
      <c r="B1" s="62" t="s">
        <v>76</v>
      </c>
      <c r="C1" s="63" t="s">
        <v>77</v>
      </c>
      <c r="D1" s="63">
        <v>38718.002083333333</v>
      </c>
      <c r="E1" s="64"/>
      <c r="F1" s="64"/>
    </row>
    <row r="2" spans="1:125" ht="15.75">
      <c r="A2" s="58">
        <v>0</v>
      </c>
      <c r="B2" s="58"/>
      <c r="C2" s="55"/>
      <c r="D2" s="55" t="str">
        <f xml:space="preserve"> CONCATENATE("График показаний в период с ",TEXT($B$1,"ДД.ММ.ГГГГ чч:мм:сс"), " по ",TEXT($C$1,"ДД.ММ.ГГГГ чч:мм:сс"))</f>
        <v>График показаний в период с 15.06.2022 00:00:00 по 16.06.2022 00:00:00</v>
      </c>
      <c r="E2" s="55"/>
      <c r="F2" s="55"/>
      <c r="G2" s="55"/>
      <c r="H2" s="55"/>
      <c r="I2" s="55"/>
      <c r="J2" s="55"/>
      <c r="K2" s="55"/>
      <c r="L2" s="55"/>
    </row>
    <row r="3" spans="1:125">
      <c r="A3" s="58">
        <v>3</v>
      </c>
    </row>
    <row r="5" spans="1:125">
      <c r="A5" s="67">
        <v>1</v>
      </c>
      <c r="B5" s="67">
        <v>2</v>
      </c>
      <c r="C5" s="67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  <c r="AH5">
        <v>34</v>
      </c>
      <c r="AI5">
        <v>35</v>
      </c>
      <c r="AJ5">
        <v>36</v>
      </c>
      <c r="AK5">
        <v>37</v>
      </c>
      <c r="AL5">
        <v>38</v>
      </c>
      <c r="AM5">
        <v>39</v>
      </c>
      <c r="AN5">
        <v>40</v>
      </c>
      <c r="AO5">
        <v>41</v>
      </c>
      <c r="AP5">
        <v>42</v>
      </c>
      <c r="AQ5">
        <v>43</v>
      </c>
      <c r="AR5">
        <v>44</v>
      </c>
      <c r="AS5">
        <v>45</v>
      </c>
      <c r="AT5">
        <v>46</v>
      </c>
      <c r="AU5">
        <v>47</v>
      </c>
      <c r="AV5">
        <v>48</v>
      </c>
      <c r="AW5">
        <v>49</v>
      </c>
      <c r="AX5">
        <v>50</v>
      </c>
      <c r="AY5">
        <v>51</v>
      </c>
      <c r="AZ5">
        <v>52</v>
      </c>
      <c r="BA5">
        <v>53</v>
      </c>
      <c r="BB5">
        <v>54</v>
      </c>
      <c r="BC5">
        <v>55</v>
      </c>
      <c r="BD5">
        <v>56</v>
      </c>
      <c r="BE5">
        <v>57</v>
      </c>
      <c r="BF5">
        <v>58</v>
      </c>
      <c r="BG5">
        <v>59</v>
      </c>
      <c r="BH5">
        <v>60</v>
      </c>
      <c r="BI5">
        <v>61</v>
      </c>
      <c r="BJ5">
        <v>62</v>
      </c>
      <c r="BK5">
        <v>63</v>
      </c>
      <c r="BL5">
        <v>64</v>
      </c>
      <c r="BM5">
        <v>65</v>
      </c>
      <c r="BN5">
        <v>66</v>
      </c>
      <c r="BO5">
        <v>67</v>
      </c>
      <c r="BP5">
        <v>68</v>
      </c>
      <c r="BQ5">
        <v>69</v>
      </c>
      <c r="BR5">
        <v>70</v>
      </c>
      <c r="BS5">
        <v>71</v>
      </c>
      <c r="BT5">
        <v>72</v>
      </c>
      <c r="BU5">
        <v>73</v>
      </c>
      <c r="BV5">
        <v>74</v>
      </c>
      <c r="BW5">
        <v>75</v>
      </c>
      <c r="BX5">
        <v>76</v>
      </c>
      <c r="BY5">
        <v>77</v>
      </c>
      <c r="BZ5">
        <v>78</v>
      </c>
      <c r="CA5">
        <v>79</v>
      </c>
      <c r="CB5">
        <v>80</v>
      </c>
      <c r="CC5">
        <v>81</v>
      </c>
      <c r="CD5">
        <v>82</v>
      </c>
      <c r="CE5">
        <v>83</v>
      </c>
      <c r="CF5">
        <v>84</v>
      </c>
      <c r="CG5">
        <v>85</v>
      </c>
      <c r="CH5">
        <v>86</v>
      </c>
      <c r="CI5">
        <v>87</v>
      </c>
      <c r="CJ5">
        <v>88</v>
      </c>
      <c r="CK5">
        <v>89</v>
      </c>
      <c r="CL5">
        <v>90</v>
      </c>
      <c r="CM5">
        <v>91</v>
      </c>
      <c r="CN5">
        <v>92</v>
      </c>
      <c r="CO5">
        <v>93</v>
      </c>
      <c r="CP5">
        <v>94</v>
      </c>
      <c r="CQ5">
        <v>95</v>
      </c>
      <c r="CR5">
        <v>96</v>
      </c>
      <c r="CS5">
        <v>97</v>
      </c>
      <c r="CT5">
        <v>98</v>
      </c>
      <c r="CU5">
        <v>99</v>
      </c>
      <c r="CV5">
        <v>100</v>
      </c>
      <c r="CW5">
        <v>101</v>
      </c>
      <c r="CX5">
        <v>102</v>
      </c>
      <c r="CY5">
        <v>103</v>
      </c>
      <c r="CZ5">
        <v>104</v>
      </c>
      <c r="DA5">
        <v>105</v>
      </c>
      <c r="DB5">
        <v>106</v>
      </c>
      <c r="DC5">
        <v>107</v>
      </c>
      <c r="DD5">
        <v>108</v>
      </c>
      <c r="DE5">
        <v>109</v>
      </c>
      <c r="DF5">
        <v>110</v>
      </c>
      <c r="DG5">
        <v>111</v>
      </c>
      <c r="DH5">
        <v>112</v>
      </c>
      <c r="DI5">
        <v>113</v>
      </c>
      <c r="DJ5">
        <v>114</v>
      </c>
      <c r="DK5">
        <v>115</v>
      </c>
      <c r="DL5">
        <v>116</v>
      </c>
      <c r="DM5">
        <v>117</v>
      </c>
      <c r="DN5">
        <v>118</v>
      </c>
      <c r="DO5">
        <v>119</v>
      </c>
      <c r="DP5">
        <v>120</v>
      </c>
      <c r="DQ5">
        <v>121</v>
      </c>
      <c r="DR5">
        <v>122</v>
      </c>
      <c r="DS5">
        <v>123</v>
      </c>
      <c r="DT5">
        <v>124</v>
      </c>
      <c r="DU5">
        <v>125</v>
      </c>
    </row>
    <row r="6" spans="1:125" ht="64.5" customHeight="1">
      <c r="D6" s="52" t="s">
        <v>56</v>
      </c>
      <c r="E6" s="53" t="s">
        <v>78</v>
      </c>
      <c r="F6" s="53" t="s">
        <v>79</v>
      </c>
      <c r="G6" s="53" t="s">
        <v>80</v>
      </c>
      <c r="H6" s="53" t="s">
        <v>79</v>
      </c>
      <c r="I6" s="53" t="s">
        <v>81</v>
      </c>
      <c r="J6" s="53" t="s">
        <v>82</v>
      </c>
      <c r="K6" s="53" t="s">
        <v>83</v>
      </c>
      <c r="L6" s="53" t="s">
        <v>84</v>
      </c>
      <c r="M6" s="53" t="s">
        <v>85</v>
      </c>
      <c r="N6" s="53" t="s">
        <v>86</v>
      </c>
      <c r="O6" s="53" t="s">
        <v>87</v>
      </c>
      <c r="P6" s="53" t="s">
        <v>88</v>
      </c>
      <c r="Q6" s="53" t="s">
        <v>89</v>
      </c>
      <c r="R6" s="53" t="s">
        <v>90</v>
      </c>
      <c r="S6" s="53" t="s">
        <v>91</v>
      </c>
      <c r="T6" s="53" t="s">
        <v>92</v>
      </c>
      <c r="U6" s="53" t="s">
        <v>93</v>
      </c>
      <c r="V6" s="53" t="s">
        <v>94</v>
      </c>
      <c r="W6" s="53" t="s">
        <v>95</v>
      </c>
      <c r="X6" s="53" t="s">
        <v>96</v>
      </c>
      <c r="Y6" s="53" t="s">
        <v>97</v>
      </c>
      <c r="Z6" s="53" t="s">
        <v>98</v>
      </c>
      <c r="AA6" s="53" t="s">
        <v>99</v>
      </c>
      <c r="AB6" s="53" t="s">
        <v>100</v>
      </c>
      <c r="AC6" s="53" t="s">
        <v>101</v>
      </c>
      <c r="AD6" s="53" t="s">
        <v>102</v>
      </c>
      <c r="AE6" s="53" t="s">
        <v>103</v>
      </c>
      <c r="AF6" s="53" t="s">
        <v>104</v>
      </c>
      <c r="AG6" s="53" t="s">
        <v>105</v>
      </c>
      <c r="AH6" s="53" t="s">
        <v>106</v>
      </c>
      <c r="AI6" s="53" t="s">
        <v>107</v>
      </c>
      <c r="AJ6" s="53" t="s">
        <v>108</v>
      </c>
      <c r="AK6" s="53" t="s">
        <v>109</v>
      </c>
      <c r="AL6" s="53" t="s">
        <v>110</v>
      </c>
      <c r="AM6" s="53" t="s">
        <v>111</v>
      </c>
      <c r="AN6" s="53" t="s">
        <v>112</v>
      </c>
      <c r="AO6" s="53" t="s">
        <v>113</v>
      </c>
      <c r="AP6" s="53" t="s">
        <v>114</v>
      </c>
      <c r="AQ6" s="53" t="s">
        <v>115</v>
      </c>
      <c r="AR6" s="53" t="s">
        <v>116</v>
      </c>
      <c r="AS6" s="53" t="s">
        <v>117</v>
      </c>
      <c r="AT6" s="53" t="s">
        <v>118</v>
      </c>
      <c r="AU6" s="53" t="s">
        <v>119</v>
      </c>
      <c r="AV6" s="53" t="s">
        <v>120</v>
      </c>
      <c r="AW6" s="53" t="s">
        <v>121</v>
      </c>
      <c r="AX6" s="53" t="s">
        <v>122</v>
      </c>
      <c r="AY6" s="53" t="s">
        <v>123</v>
      </c>
      <c r="AZ6" s="53" t="s">
        <v>124</v>
      </c>
      <c r="BA6" s="53" t="s">
        <v>125</v>
      </c>
      <c r="BB6" s="53" t="s">
        <v>126</v>
      </c>
      <c r="BC6" s="53" t="s">
        <v>127</v>
      </c>
      <c r="BD6" s="53" t="s">
        <v>128</v>
      </c>
      <c r="BE6" s="53" t="s">
        <v>129</v>
      </c>
      <c r="BF6" s="53" t="s">
        <v>130</v>
      </c>
      <c r="BG6" s="53" t="s">
        <v>131</v>
      </c>
      <c r="BH6" s="53" t="s">
        <v>132</v>
      </c>
      <c r="BI6" s="53" t="s">
        <v>133</v>
      </c>
      <c r="BJ6" s="53" t="s">
        <v>134</v>
      </c>
      <c r="BK6" s="53" t="s">
        <v>135</v>
      </c>
      <c r="BL6" s="53" t="s">
        <v>136</v>
      </c>
      <c r="BM6" s="53" t="s">
        <v>137</v>
      </c>
      <c r="BN6" s="53" t="s">
        <v>138</v>
      </c>
      <c r="BO6" s="53" t="s">
        <v>139</v>
      </c>
      <c r="BP6" s="53" t="s">
        <v>140</v>
      </c>
      <c r="BQ6" s="53" t="s">
        <v>141</v>
      </c>
      <c r="BR6" s="53" t="s">
        <v>142</v>
      </c>
      <c r="BS6" s="53" t="s">
        <v>78</v>
      </c>
      <c r="BT6" s="53" t="s">
        <v>79</v>
      </c>
      <c r="BU6" s="53" t="s">
        <v>78</v>
      </c>
      <c r="BV6" s="53" t="s">
        <v>79</v>
      </c>
      <c r="BW6" s="53" t="s">
        <v>143</v>
      </c>
      <c r="BX6" s="53" t="s">
        <v>144</v>
      </c>
      <c r="BY6" s="53" t="s">
        <v>80</v>
      </c>
      <c r="BZ6" s="53" t="s">
        <v>79</v>
      </c>
      <c r="CA6" s="53" t="s">
        <v>145</v>
      </c>
      <c r="CB6" s="53" t="s">
        <v>146</v>
      </c>
      <c r="CC6" s="53" t="s">
        <v>147</v>
      </c>
      <c r="CD6" s="53" t="s">
        <v>148</v>
      </c>
      <c r="CE6" s="53" t="s">
        <v>149</v>
      </c>
      <c r="CF6" s="53" t="s">
        <v>150</v>
      </c>
      <c r="CG6" s="53" t="s">
        <v>78</v>
      </c>
      <c r="CH6" s="53" t="s">
        <v>79</v>
      </c>
      <c r="CI6" s="53" t="s">
        <v>151</v>
      </c>
      <c r="CJ6" s="53" t="s">
        <v>152</v>
      </c>
    </row>
    <row r="7" spans="1:125" ht="15">
      <c r="A7" s="58">
        <f>IF($A$2,C7,B7)</f>
        <v>7</v>
      </c>
      <c r="B7" s="59">
        <v>7</v>
      </c>
      <c r="C7" s="60">
        <v>7</v>
      </c>
      <c r="D7" s="54">
        <v>44727</v>
      </c>
      <c r="E7" s="66">
        <v>6754.6305000000002</v>
      </c>
      <c r="F7" s="66">
        <v>4258.1444000000001</v>
      </c>
      <c r="G7" s="66">
        <v>35.341000000000001</v>
      </c>
      <c r="H7" s="66">
        <v>49.666699999999999</v>
      </c>
      <c r="I7" s="66">
        <v>26047.251899999999</v>
      </c>
      <c r="J7" s="66">
        <v>8765.1867000000002</v>
      </c>
      <c r="K7" s="66">
        <v>2007.4345000000001</v>
      </c>
      <c r="L7" s="66">
        <v>951.92</v>
      </c>
      <c r="M7" s="66">
        <v>19815.772799999999</v>
      </c>
      <c r="N7" s="66">
        <v>5043.6817000000001</v>
      </c>
      <c r="O7" s="66"/>
      <c r="P7" s="66"/>
      <c r="Q7" s="66">
        <v>107.56659999999999</v>
      </c>
      <c r="R7" s="66">
        <v>6.9621000000000004</v>
      </c>
      <c r="S7" s="66">
        <v>89.1631</v>
      </c>
      <c r="T7" s="66">
        <v>51.984000000000002</v>
      </c>
      <c r="U7" s="66">
        <v>768.05729999952018</v>
      </c>
      <c r="V7" s="66">
        <v>276.1304999999702</v>
      </c>
      <c r="W7" s="66">
        <v>16744.588799983263</v>
      </c>
      <c r="X7" s="66">
        <v>6613.6837999969721</v>
      </c>
      <c r="Y7" s="66">
        <v>2588.1477000005543</v>
      </c>
      <c r="Z7" s="66">
        <v>976.31359999999404</v>
      </c>
      <c r="AA7" s="66">
        <v>12559.809599995613</v>
      </c>
      <c r="AB7" s="66">
        <v>3767.7518999986351</v>
      </c>
      <c r="AC7" s="66">
        <v>10452.112599998713</v>
      </c>
      <c r="AD7" s="66">
        <v>2171.0199000015855</v>
      </c>
      <c r="AE7" s="66">
        <v>10866.138500005007</v>
      </c>
      <c r="AF7" s="66">
        <v>4895.3616999983788</v>
      </c>
      <c r="AG7" s="66">
        <v>37737.241100013256</v>
      </c>
      <c r="AH7" s="66">
        <v>8373.8233000040054</v>
      </c>
      <c r="AI7" s="66">
        <v>12189.032000005245</v>
      </c>
      <c r="AJ7" s="66">
        <v>2987.818900000304</v>
      </c>
      <c r="AK7" s="66">
        <v>4847.6406999975443</v>
      </c>
      <c r="AL7" s="66">
        <v>952.01250000018626</v>
      </c>
      <c r="AM7" s="66">
        <v>4290.4852999970317</v>
      </c>
      <c r="AN7" s="66">
        <v>1993.9213999994099</v>
      </c>
      <c r="AO7" s="66">
        <v>13600.009499996901</v>
      </c>
      <c r="AP7" s="66">
        <v>3543.5577000007033</v>
      </c>
      <c r="AQ7" s="66">
        <v>4112.9144999980927</v>
      </c>
      <c r="AR7" s="66">
        <v>3990.1629000008106</v>
      </c>
      <c r="AS7" s="66">
        <v>29153.926099985838</v>
      </c>
      <c r="AT7" s="66">
        <v>7883.4737000018358</v>
      </c>
      <c r="AU7" s="66">
        <v>19546.326999992132</v>
      </c>
      <c r="AV7" s="66">
        <v>4160.7471000030637</v>
      </c>
      <c r="AW7" s="66">
        <v>826.33990000002086</v>
      </c>
      <c r="AX7" s="66">
        <v>431.88849999988452</v>
      </c>
      <c r="AY7" s="66">
        <v>252.63660000008531</v>
      </c>
      <c r="AZ7" s="66">
        <v>17.312999999994645</v>
      </c>
      <c r="BA7" s="66">
        <v>8187.512800000608</v>
      </c>
      <c r="BB7" s="66">
        <v>3991.5582999996841</v>
      </c>
      <c r="BC7" s="66">
        <v>1297.9234999995679</v>
      </c>
      <c r="BD7" s="66">
        <v>854.99830000009388</v>
      </c>
      <c r="BE7" s="66">
        <v>4281.7080999985337</v>
      </c>
      <c r="BF7" s="66">
        <v>1350.2437999993563</v>
      </c>
      <c r="BG7" s="66">
        <v>23481.611200004816</v>
      </c>
      <c r="BH7" s="66">
        <v>7054.139200001955</v>
      </c>
      <c r="BI7" s="66">
        <v>12586.254999995232</v>
      </c>
      <c r="BJ7" s="66">
        <v>3302.4750999994576</v>
      </c>
      <c r="BK7" s="66">
        <v>7733.9636000022292</v>
      </c>
      <c r="BL7" s="66">
        <v>2109.1528999991715</v>
      </c>
      <c r="BM7" s="66">
        <v>2913.8073000013828</v>
      </c>
      <c r="BN7" s="66">
        <v>919.13079999946058</v>
      </c>
      <c r="BO7" s="66">
        <v>10741.012699991465</v>
      </c>
      <c r="BP7" s="66">
        <v>5450.0535999983549</v>
      </c>
      <c r="BQ7" s="66">
        <v>1171.8239000000001</v>
      </c>
      <c r="BR7" s="66">
        <v>364.185</v>
      </c>
      <c r="BS7" s="66">
        <v>5394.5213999999996</v>
      </c>
      <c r="BT7" s="66">
        <v>1289.0816</v>
      </c>
      <c r="BU7" s="66">
        <v>7266.8732</v>
      </c>
      <c r="BV7" s="66">
        <v>2053.9928</v>
      </c>
      <c r="BW7" s="66">
        <v>15196.897499999999</v>
      </c>
      <c r="BX7" s="66">
        <v>5573.8325999999997</v>
      </c>
      <c r="BY7" s="66">
        <v>2444.4823000000001</v>
      </c>
      <c r="BZ7" s="66">
        <v>614.53629999999998</v>
      </c>
      <c r="CA7" s="66">
        <v>118.92270000000001</v>
      </c>
      <c r="CB7" s="66">
        <v>79.644900000000007</v>
      </c>
      <c r="CC7" s="66">
        <v>8568.0923999999995</v>
      </c>
      <c r="CD7" s="66">
        <v>3895.7532999999999</v>
      </c>
      <c r="CE7" s="66">
        <v>12129.4082</v>
      </c>
      <c r="CF7" s="66">
        <v>2096.8323999999998</v>
      </c>
      <c r="CG7" s="66">
        <v>19775.572400000001</v>
      </c>
      <c r="CH7" s="66">
        <v>6246.5913</v>
      </c>
      <c r="CI7" s="66">
        <v>4173.5360000000001</v>
      </c>
      <c r="CJ7" s="66">
        <v>1109.2412999999999</v>
      </c>
    </row>
    <row r="8" spans="1:125" ht="15">
      <c r="A8" s="58">
        <f t="shared" ref="A8:A35" si="0">IF($A$2,C8,B8)</f>
        <v>9</v>
      </c>
      <c r="B8" s="59">
        <v>9</v>
      </c>
      <c r="C8" s="60">
        <v>9</v>
      </c>
      <c r="D8" s="54">
        <v>44727.020833333336</v>
      </c>
      <c r="E8" s="66">
        <v>6754.6367</v>
      </c>
      <c r="F8" s="66">
        <v>4258.1589000000004</v>
      </c>
      <c r="G8" s="66">
        <v>35.3506</v>
      </c>
      <c r="H8" s="66">
        <v>49.679400000000001</v>
      </c>
      <c r="I8" s="66">
        <v>26047.306700000001</v>
      </c>
      <c r="J8" s="66">
        <v>8765.2165000000005</v>
      </c>
      <c r="K8" s="66">
        <v>2007.4588000000001</v>
      </c>
      <c r="L8" s="66">
        <v>951.93529999999998</v>
      </c>
      <c r="M8" s="66">
        <v>19815.8164</v>
      </c>
      <c r="N8" s="66">
        <v>5043.7091</v>
      </c>
      <c r="O8" s="66"/>
      <c r="P8" s="66"/>
      <c r="Q8" s="66">
        <v>107.56659999999999</v>
      </c>
      <c r="R8" s="66">
        <v>6.9621000000000004</v>
      </c>
      <c r="S8" s="66">
        <v>89.1631</v>
      </c>
      <c r="T8" s="66">
        <v>51.984000000000002</v>
      </c>
      <c r="U8" s="66">
        <v>768.05729999951996</v>
      </c>
      <c r="V8" s="66">
        <v>276.13049999997003</v>
      </c>
      <c r="W8" s="66">
        <v>16744.6948999833</v>
      </c>
      <c r="X8" s="66">
        <v>6613.7404999969704</v>
      </c>
      <c r="Y8" s="66">
        <v>2588.15860000055</v>
      </c>
      <c r="Z8" s="66">
        <v>976.32119999999395</v>
      </c>
      <c r="AA8" s="66">
        <v>12559.8345999956</v>
      </c>
      <c r="AB8" s="66">
        <v>3767.7642999986401</v>
      </c>
      <c r="AC8" s="66">
        <v>10452.232599998701</v>
      </c>
      <c r="AD8" s="66">
        <v>2171.0468000015899</v>
      </c>
      <c r="AE8" s="66">
        <v>10866.165800004999</v>
      </c>
      <c r="AF8" s="66">
        <v>4895.3695999983802</v>
      </c>
      <c r="AG8" s="66">
        <v>37737.367600013298</v>
      </c>
      <c r="AH8" s="66">
        <v>8373.8458000039991</v>
      </c>
      <c r="AI8" s="66">
        <v>12189.1632000052</v>
      </c>
      <c r="AJ8" s="66">
        <v>2987.8563000003001</v>
      </c>
      <c r="AK8" s="66">
        <v>4847.6764999975403</v>
      </c>
      <c r="AL8" s="66">
        <v>952.020800000186</v>
      </c>
      <c r="AM8" s="66">
        <v>4290.5171999970298</v>
      </c>
      <c r="AN8" s="66">
        <v>1993.9441999994101</v>
      </c>
      <c r="AO8" s="66">
        <v>13600.068099996901</v>
      </c>
      <c r="AP8" s="66">
        <v>3543.5770000007001</v>
      </c>
      <c r="AQ8" s="66">
        <v>4112.9172999980901</v>
      </c>
      <c r="AR8" s="66">
        <v>3990.16530000081</v>
      </c>
      <c r="AS8" s="66">
        <v>29154.048099985801</v>
      </c>
      <c r="AT8" s="66">
        <v>7883.5029000018403</v>
      </c>
      <c r="AU8" s="66">
        <v>19546.370099992098</v>
      </c>
      <c r="AV8" s="66">
        <v>4160.7572000030596</v>
      </c>
      <c r="AW8" s="66">
        <v>826.33990000002098</v>
      </c>
      <c r="AX8" s="66">
        <v>431.88849999988503</v>
      </c>
      <c r="AY8" s="66">
        <v>252.65100000008499</v>
      </c>
      <c r="AZ8" s="66">
        <v>17.314599999994599</v>
      </c>
      <c r="BA8" s="66">
        <v>8187.5288000006103</v>
      </c>
      <c r="BB8" s="66">
        <v>3991.5677999996801</v>
      </c>
      <c r="BC8" s="66">
        <v>1297.99019999957</v>
      </c>
      <c r="BD8" s="66">
        <v>855.05200000009404</v>
      </c>
      <c r="BE8" s="66">
        <v>4281.7707999985296</v>
      </c>
      <c r="BF8" s="66">
        <v>1350.2699999993599</v>
      </c>
      <c r="BG8" s="66">
        <v>23481.701500004801</v>
      </c>
      <c r="BH8" s="66">
        <v>7054.1761000019596</v>
      </c>
      <c r="BI8" s="66">
        <v>12586.2967999952</v>
      </c>
      <c r="BJ8" s="66">
        <v>3302.48529999946</v>
      </c>
      <c r="BK8" s="66">
        <v>7733.99770000223</v>
      </c>
      <c r="BL8" s="66">
        <v>2109.16499999917</v>
      </c>
      <c r="BM8" s="66">
        <v>2913.8315000013799</v>
      </c>
      <c r="BN8" s="66">
        <v>919.14129999946101</v>
      </c>
      <c r="BO8" s="66">
        <v>10741.016099991501</v>
      </c>
      <c r="BP8" s="66">
        <v>5450.0535999983504</v>
      </c>
      <c r="BQ8" s="66">
        <v>1171.8266000000001</v>
      </c>
      <c r="BR8" s="66">
        <v>364.18709999999999</v>
      </c>
      <c r="BS8" s="66">
        <v>5394.5839999999998</v>
      </c>
      <c r="BT8" s="66">
        <v>1289.0999999999999</v>
      </c>
      <c r="BU8" s="66">
        <v>7266.9435000000003</v>
      </c>
      <c r="BV8" s="66">
        <v>2054.0221999999999</v>
      </c>
      <c r="BW8" s="66">
        <v>15196.9192</v>
      </c>
      <c r="BX8" s="66">
        <v>5573.8393999999998</v>
      </c>
      <c r="BY8" s="66">
        <v>2444.5369000000001</v>
      </c>
      <c r="BZ8" s="66">
        <v>614.55849999999998</v>
      </c>
      <c r="CA8" s="66">
        <v>118.9242</v>
      </c>
      <c r="CB8" s="66">
        <v>79.646299999999997</v>
      </c>
      <c r="CC8" s="66">
        <v>8568.1242999999995</v>
      </c>
      <c r="CD8" s="66">
        <v>3895.7642000000001</v>
      </c>
      <c r="CE8" s="66">
        <v>12129.448399999999</v>
      </c>
      <c r="CF8" s="66">
        <v>2096.8478</v>
      </c>
      <c r="CG8" s="66">
        <v>19775.6338</v>
      </c>
      <c r="CH8" s="66">
        <v>6246.6162999999997</v>
      </c>
      <c r="CI8" s="66">
        <v>4173.5694999999996</v>
      </c>
      <c r="CJ8" s="66">
        <v>1109.2503999999999</v>
      </c>
    </row>
    <row r="9" spans="1:125" ht="15">
      <c r="A9" s="58">
        <f t="shared" si="0"/>
        <v>11</v>
      </c>
      <c r="B9" s="59">
        <v>11</v>
      </c>
      <c r="C9" s="60">
        <v>11</v>
      </c>
      <c r="D9" s="54">
        <v>44727.041666666664</v>
      </c>
      <c r="E9" s="66">
        <v>6754.6427999999996</v>
      </c>
      <c r="F9" s="66">
        <v>4258.1734999999999</v>
      </c>
      <c r="G9" s="66">
        <v>35.360399999999998</v>
      </c>
      <c r="H9" s="66">
        <v>49.692399999999999</v>
      </c>
      <c r="I9" s="66">
        <v>26047.357400000001</v>
      </c>
      <c r="J9" s="66">
        <v>8765.2453999999998</v>
      </c>
      <c r="K9" s="66">
        <v>2007.4808</v>
      </c>
      <c r="L9" s="66">
        <v>951.95119999999997</v>
      </c>
      <c r="M9" s="66">
        <v>19815.857599999999</v>
      </c>
      <c r="N9" s="66">
        <v>5043.7362000000003</v>
      </c>
      <c r="O9" s="66"/>
      <c r="P9" s="66"/>
      <c r="Q9" s="66">
        <v>107.56659999999999</v>
      </c>
      <c r="R9" s="66">
        <v>6.9621000000000004</v>
      </c>
      <c r="S9" s="66">
        <v>89.1631</v>
      </c>
      <c r="T9" s="66">
        <v>51.984000000000002</v>
      </c>
      <c r="U9" s="66">
        <v>768.05729999951996</v>
      </c>
      <c r="V9" s="66">
        <v>276.13049999997003</v>
      </c>
      <c r="W9" s="66">
        <v>16744.797799983298</v>
      </c>
      <c r="X9" s="66">
        <v>6613.8008999969697</v>
      </c>
      <c r="Y9" s="66">
        <v>2588.1692000005501</v>
      </c>
      <c r="Z9" s="66">
        <v>976.32849999999405</v>
      </c>
      <c r="AA9" s="66">
        <v>12559.859399995599</v>
      </c>
      <c r="AB9" s="66">
        <v>3767.7769666652998</v>
      </c>
      <c r="AC9" s="66">
        <v>10452.3439999987</v>
      </c>
      <c r="AD9" s="66">
        <v>2171.0747000015899</v>
      </c>
      <c r="AE9" s="66">
        <v>10866.182800005001</v>
      </c>
      <c r="AF9" s="66">
        <v>4895.3772999983803</v>
      </c>
      <c r="AG9" s="66">
        <v>37737.478100013301</v>
      </c>
      <c r="AH9" s="66">
        <v>8373.8677000040007</v>
      </c>
      <c r="AI9" s="66">
        <v>12189.2796000052</v>
      </c>
      <c r="AJ9" s="66">
        <v>2987.8934000003001</v>
      </c>
      <c r="AK9" s="66">
        <v>4847.7098999975397</v>
      </c>
      <c r="AL9" s="66">
        <v>952.029400000186</v>
      </c>
      <c r="AM9" s="66">
        <v>4290.5492999970302</v>
      </c>
      <c r="AN9" s="66">
        <v>1993.96729999941</v>
      </c>
      <c r="AO9" s="66">
        <v>13600.1193999969</v>
      </c>
      <c r="AP9" s="66">
        <v>3543.5964000007002</v>
      </c>
      <c r="AQ9" s="66">
        <v>4112.9199999980901</v>
      </c>
      <c r="AR9" s="66">
        <v>3990.1675000008099</v>
      </c>
      <c r="AS9" s="66">
        <v>29154.1592999858</v>
      </c>
      <c r="AT9" s="66">
        <v>7883.5331000018396</v>
      </c>
      <c r="AU9" s="66">
        <v>19546.409399992099</v>
      </c>
      <c r="AV9" s="66">
        <v>4160.7671000030596</v>
      </c>
      <c r="AW9" s="66">
        <v>826.33990000002098</v>
      </c>
      <c r="AX9" s="66">
        <v>431.88849999988503</v>
      </c>
      <c r="AY9" s="66">
        <v>252.66550000008499</v>
      </c>
      <c r="AZ9" s="66">
        <v>17.316199999994598</v>
      </c>
      <c r="BA9" s="66">
        <v>8187.5439000006099</v>
      </c>
      <c r="BB9" s="66">
        <v>3991.5775999996799</v>
      </c>
      <c r="BC9" s="66">
        <v>1298.0560999995701</v>
      </c>
      <c r="BD9" s="66">
        <v>855.10610000009399</v>
      </c>
      <c r="BE9" s="66">
        <v>4281.8309999985304</v>
      </c>
      <c r="BF9" s="66">
        <v>1350.2980999993599</v>
      </c>
      <c r="BG9" s="66">
        <v>23481.778800004799</v>
      </c>
      <c r="BH9" s="66">
        <v>7054.2126000019598</v>
      </c>
      <c r="BI9" s="66">
        <v>12586.332899995199</v>
      </c>
      <c r="BJ9" s="66">
        <v>3302.4960999994601</v>
      </c>
      <c r="BK9" s="66">
        <v>7734.0275000022302</v>
      </c>
      <c r="BL9" s="66">
        <v>2109.1775999991701</v>
      </c>
      <c r="BM9" s="66">
        <v>2913.8543000013801</v>
      </c>
      <c r="BN9" s="66">
        <v>919.15169999946102</v>
      </c>
      <c r="BO9" s="66">
        <v>10741.019599991499</v>
      </c>
      <c r="BP9" s="66">
        <v>5450.0535999983504</v>
      </c>
      <c r="BQ9" s="66">
        <v>1171.8287</v>
      </c>
      <c r="BR9" s="66">
        <v>364.18920000000003</v>
      </c>
      <c r="BS9" s="66">
        <v>5394.6418999999996</v>
      </c>
      <c r="BT9" s="66">
        <v>1289.1184000000001</v>
      </c>
      <c r="BU9" s="66">
        <v>7267.0078000000003</v>
      </c>
      <c r="BV9" s="66">
        <v>2054.0518999999999</v>
      </c>
      <c r="BW9" s="66">
        <v>15196.9398</v>
      </c>
      <c r="BX9" s="66">
        <v>5573.8460999999998</v>
      </c>
      <c r="BY9" s="66">
        <v>2444.5877</v>
      </c>
      <c r="BZ9" s="66">
        <v>614.58000000000004</v>
      </c>
      <c r="CA9" s="66">
        <v>118.92570000000001</v>
      </c>
      <c r="CB9" s="66">
        <v>79.6477</v>
      </c>
      <c r="CC9" s="66">
        <v>8568.1504999999997</v>
      </c>
      <c r="CD9" s="66">
        <v>3895.7748000000001</v>
      </c>
      <c r="CE9" s="66">
        <v>12129.485500000001</v>
      </c>
      <c r="CF9" s="66">
        <v>2096.8636999999999</v>
      </c>
      <c r="CG9" s="66">
        <v>19775.692200000001</v>
      </c>
      <c r="CH9" s="66">
        <v>6246.6419999999998</v>
      </c>
      <c r="CI9" s="66">
        <v>4173.6023999999998</v>
      </c>
      <c r="CJ9" s="66">
        <v>1109.2598</v>
      </c>
    </row>
    <row r="10" spans="1:125" ht="15">
      <c r="A10" s="58">
        <f t="shared" si="0"/>
        <v>13</v>
      </c>
      <c r="B10" s="59">
        <v>13</v>
      </c>
      <c r="C10" s="60">
        <v>13</v>
      </c>
      <c r="D10" s="54">
        <v>44727.0625</v>
      </c>
      <c r="E10" s="66">
        <v>6754.6490000000003</v>
      </c>
      <c r="F10" s="66">
        <v>4258.1886999999997</v>
      </c>
      <c r="G10" s="66">
        <v>35.3703</v>
      </c>
      <c r="H10" s="66">
        <v>49.705399999999997</v>
      </c>
      <c r="I10" s="66">
        <v>26047.410100000001</v>
      </c>
      <c r="J10" s="66">
        <v>8765.2746000000006</v>
      </c>
      <c r="K10" s="66">
        <v>2007.5045</v>
      </c>
      <c r="L10" s="66">
        <v>951.96759999999995</v>
      </c>
      <c r="M10" s="66">
        <v>19815.897099999998</v>
      </c>
      <c r="N10" s="66">
        <v>5043.7628000000004</v>
      </c>
      <c r="O10" s="66"/>
      <c r="P10" s="66"/>
      <c r="Q10" s="66">
        <v>107.56659999999999</v>
      </c>
      <c r="R10" s="66">
        <v>6.9621000000000004</v>
      </c>
      <c r="S10" s="66">
        <v>89.1631</v>
      </c>
      <c r="T10" s="66">
        <v>51.984000000000002</v>
      </c>
      <c r="U10" s="66">
        <v>768.05729999951996</v>
      </c>
      <c r="V10" s="66">
        <v>276.13049999997003</v>
      </c>
      <c r="W10" s="66">
        <v>16744.8973999833</v>
      </c>
      <c r="X10" s="66">
        <v>6613.8618999969704</v>
      </c>
      <c r="Y10" s="66">
        <v>2588.18020000055</v>
      </c>
      <c r="Z10" s="66">
        <v>976.33569999999395</v>
      </c>
      <c r="AA10" s="66">
        <v>12559.8830666623</v>
      </c>
      <c r="AB10" s="66">
        <v>3767.78963333197</v>
      </c>
      <c r="AC10" s="66">
        <v>10452.445999998699</v>
      </c>
      <c r="AD10" s="66">
        <v>2171.10240000159</v>
      </c>
      <c r="AE10" s="66">
        <v>10866.198900005</v>
      </c>
      <c r="AF10" s="66">
        <v>4895.3852999983801</v>
      </c>
      <c r="AG10" s="66">
        <v>37737.576000013301</v>
      </c>
      <c r="AH10" s="66">
        <v>8373.8901000040005</v>
      </c>
      <c r="AI10" s="66">
        <v>12189.3853000052</v>
      </c>
      <c r="AJ10" s="66">
        <v>2987.9308000003002</v>
      </c>
      <c r="AK10" s="66">
        <v>4847.7395999975397</v>
      </c>
      <c r="AL10" s="66">
        <v>952.03810000018598</v>
      </c>
      <c r="AM10" s="66">
        <v>4290.5811999970301</v>
      </c>
      <c r="AN10" s="66">
        <v>1993.9905999994101</v>
      </c>
      <c r="AO10" s="66">
        <v>13600.1643999969</v>
      </c>
      <c r="AP10" s="66">
        <v>3543.6159000007001</v>
      </c>
      <c r="AQ10" s="66">
        <v>4112.9227999980903</v>
      </c>
      <c r="AR10" s="66">
        <v>3990.16980000081</v>
      </c>
      <c r="AS10" s="66">
        <v>29154.260199985802</v>
      </c>
      <c r="AT10" s="66">
        <v>7883.5625000018399</v>
      </c>
      <c r="AU10" s="66">
        <v>19546.446899992101</v>
      </c>
      <c r="AV10" s="66">
        <v>4160.77720000306</v>
      </c>
      <c r="AW10" s="66">
        <v>826.33990000002098</v>
      </c>
      <c r="AX10" s="66">
        <v>431.88849999988503</v>
      </c>
      <c r="AY10" s="66">
        <v>252.67930000008499</v>
      </c>
      <c r="AZ10" s="66">
        <v>17.317699999994598</v>
      </c>
      <c r="BA10" s="66">
        <v>8187.5596000006099</v>
      </c>
      <c r="BB10" s="66">
        <v>3991.5874999996799</v>
      </c>
      <c r="BC10" s="66">
        <v>1298.12159999957</v>
      </c>
      <c r="BD10" s="66">
        <v>855.16010000009396</v>
      </c>
      <c r="BE10" s="66">
        <v>4281.8868999985298</v>
      </c>
      <c r="BF10" s="66">
        <v>1350.3263999993601</v>
      </c>
      <c r="BG10" s="66">
        <v>23481.852800004799</v>
      </c>
      <c r="BH10" s="66">
        <v>7054.2458000019597</v>
      </c>
      <c r="BI10" s="66">
        <v>12586.3666999952</v>
      </c>
      <c r="BJ10" s="66">
        <v>3302.50549999946</v>
      </c>
      <c r="BK10" s="66">
        <v>7734.0526000022301</v>
      </c>
      <c r="BL10" s="66">
        <v>2109.18949999917</v>
      </c>
      <c r="BM10" s="66">
        <v>2913.8762000013799</v>
      </c>
      <c r="BN10" s="66">
        <v>919.16139999946097</v>
      </c>
      <c r="BO10" s="66">
        <v>10741.022999991499</v>
      </c>
      <c r="BP10" s="66">
        <v>5450.0535999983504</v>
      </c>
      <c r="BQ10" s="66">
        <v>1171.8308</v>
      </c>
      <c r="BR10" s="66">
        <v>364.19130000000001</v>
      </c>
      <c r="BS10" s="66">
        <v>5394.6930000000002</v>
      </c>
      <c r="BT10" s="66">
        <v>1289.1368</v>
      </c>
      <c r="BU10" s="66">
        <v>7267.0703999999996</v>
      </c>
      <c r="BV10" s="66">
        <v>2054.0810999999999</v>
      </c>
      <c r="BW10" s="66">
        <v>15196.959000000001</v>
      </c>
      <c r="BX10" s="66">
        <v>5573.8527000000004</v>
      </c>
      <c r="BY10" s="66">
        <v>2444.6381000000001</v>
      </c>
      <c r="BZ10" s="66">
        <v>614.60199999999998</v>
      </c>
      <c r="CA10" s="66">
        <v>118.9271</v>
      </c>
      <c r="CB10" s="66">
        <v>79.649000000000001</v>
      </c>
      <c r="CC10" s="66">
        <v>8568.1764000000003</v>
      </c>
      <c r="CD10" s="66">
        <v>3895.7864</v>
      </c>
      <c r="CE10" s="66">
        <v>12129.5213</v>
      </c>
      <c r="CF10" s="66">
        <v>2096.8795</v>
      </c>
      <c r="CG10" s="66">
        <v>19775.748299999999</v>
      </c>
      <c r="CH10" s="66">
        <v>6246.6679000000004</v>
      </c>
      <c r="CI10" s="66">
        <v>4173.6336000000001</v>
      </c>
      <c r="CJ10" s="66">
        <v>1109.2689</v>
      </c>
    </row>
    <row r="11" spans="1:125" ht="15">
      <c r="A11" s="58">
        <f t="shared" si="0"/>
        <v>15</v>
      </c>
      <c r="B11" s="59">
        <v>15</v>
      </c>
      <c r="C11" s="60">
        <v>15</v>
      </c>
      <c r="D11" s="54">
        <v>44727.083333333336</v>
      </c>
      <c r="E11" s="66">
        <v>6754.6552000000001</v>
      </c>
      <c r="F11" s="66">
        <v>4258.2039000000004</v>
      </c>
      <c r="G11" s="66">
        <v>35.380000000000003</v>
      </c>
      <c r="H11" s="66">
        <v>49.718299999999999</v>
      </c>
      <c r="I11" s="66">
        <v>26047.4604</v>
      </c>
      <c r="J11" s="66">
        <v>8765.3026000000009</v>
      </c>
      <c r="K11" s="66">
        <v>2007.5246999999999</v>
      </c>
      <c r="L11" s="66">
        <v>951.98350000000005</v>
      </c>
      <c r="M11" s="66">
        <v>19815.9362</v>
      </c>
      <c r="N11" s="66">
        <v>5043.7893000000004</v>
      </c>
      <c r="O11" s="66"/>
      <c r="P11" s="66"/>
      <c r="Q11" s="66">
        <v>107.56659999999999</v>
      </c>
      <c r="R11" s="66">
        <v>6.9621000000000004</v>
      </c>
      <c r="S11" s="66">
        <v>89.1631</v>
      </c>
      <c r="T11" s="66">
        <v>51.984000000000002</v>
      </c>
      <c r="U11" s="66">
        <v>768.05729999951996</v>
      </c>
      <c r="V11" s="66">
        <v>276.13049999997003</v>
      </c>
      <c r="W11" s="66">
        <v>16744.9935999833</v>
      </c>
      <c r="X11" s="66">
        <v>6613.9212999969704</v>
      </c>
      <c r="Y11" s="66">
        <v>2588.1902000005498</v>
      </c>
      <c r="Z11" s="66">
        <v>976.34239999999397</v>
      </c>
      <c r="AA11" s="66">
        <v>12559.9064666623</v>
      </c>
      <c r="AB11" s="66">
        <v>3767.80269999864</v>
      </c>
      <c r="AC11" s="66">
        <v>10452.5400999987</v>
      </c>
      <c r="AD11" s="66">
        <v>2171.1299000015902</v>
      </c>
      <c r="AE11" s="66">
        <v>10866.214400004999</v>
      </c>
      <c r="AF11" s="66">
        <v>4895.3929999983802</v>
      </c>
      <c r="AG11" s="66">
        <v>37737.664400013302</v>
      </c>
      <c r="AH11" s="66">
        <v>8373.9130000040004</v>
      </c>
      <c r="AI11" s="66">
        <v>12189.4803000052</v>
      </c>
      <c r="AJ11" s="66">
        <v>2987.9680000003</v>
      </c>
      <c r="AK11" s="66">
        <v>4847.7679999975398</v>
      </c>
      <c r="AL11" s="66">
        <v>952.04710000018599</v>
      </c>
      <c r="AM11" s="66">
        <v>4290.6135999970302</v>
      </c>
      <c r="AN11" s="66">
        <v>1994.01419999941</v>
      </c>
      <c r="AO11" s="66">
        <v>13600.2044999969</v>
      </c>
      <c r="AP11" s="66">
        <v>3543.6353000007002</v>
      </c>
      <c r="AQ11" s="66">
        <v>4112.9254999980903</v>
      </c>
      <c r="AR11" s="66">
        <v>3990.1721000008101</v>
      </c>
      <c r="AS11" s="66">
        <v>29154.352899985799</v>
      </c>
      <c r="AT11" s="66">
        <v>7883.5914000018402</v>
      </c>
      <c r="AU11" s="66">
        <v>19546.483899992101</v>
      </c>
      <c r="AV11" s="66">
        <v>4160.7873000030604</v>
      </c>
      <c r="AW11" s="66">
        <v>826.33990000002098</v>
      </c>
      <c r="AX11" s="66">
        <v>431.88849999988503</v>
      </c>
      <c r="AY11" s="66">
        <v>252.693300000085</v>
      </c>
      <c r="AZ11" s="66">
        <v>17.319499999994601</v>
      </c>
      <c r="BA11" s="66">
        <v>8187.5741000006101</v>
      </c>
      <c r="BB11" s="66">
        <v>3991.59719999968</v>
      </c>
      <c r="BC11" s="66">
        <v>1298.18479999957</v>
      </c>
      <c r="BD11" s="66">
        <v>855.21330000009402</v>
      </c>
      <c r="BE11" s="66">
        <v>4281.9364999985301</v>
      </c>
      <c r="BF11" s="66">
        <v>1350.3545999993601</v>
      </c>
      <c r="BG11" s="66">
        <v>23481.9259000048</v>
      </c>
      <c r="BH11" s="66">
        <v>7054.2790000019504</v>
      </c>
      <c r="BI11" s="66">
        <v>12586.3944999952</v>
      </c>
      <c r="BJ11" s="66">
        <v>3302.5148999994599</v>
      </c>
      <c r="BK11" s="66">
        <v>7734.0760000022301</v>
      </c>
      <c r="BL11" s="66">
        <v>2109.2010999991699</v>
      </c>
      <c r="BM11" s="66">
        <v>2913.8980000013798</v>
      </c>
      <c r="BN11" s="66">
        <v>919.17149999946002</v>
      </c>
      <c r="BO11" s="66">
        <v>10741.026399991501</v>
      </c>
      <c r="BP11" s="66">
        <v>5450.0535999983504</v>
      </c>
      <c r="BQ11" s="66">
        <v>1171.8326999999999</v>
      </c>
      <c r="BR11" s="66">
        <v>364.19349999999997</v>
      </c>
      <c r="BS11" s="66">
        <v>5394.7402000000002</v>
      </c>
      <c r="BT11" s="66">
        <v>1289.1550999999999</v>
      </c>
      <c r="BU11" s="66">
        <v>7267.1324999999997</v>
      </c>
      <c r="BV11" s="66">
        <v>2054.1100999999999</v>
      </c>
      <c r="BW11" s="66">
        <v>15196.977800000001</v>
      </c>
      <c r="BX11" s="66">
        <v>5573.8595999999998</v>
      </c>
      <c r="BY11" s="66">
        <v>2444.6866</v>
      </c>
      <c r="BZ11" s="66">
        <v>614.62419999999997</v>
      </c>
      <c r="CA11" s="66">
        <v>118.9286</v>
      </c>
      <c r="CB11" s="66">
        <v>79.650300000000001</v>
      </c>
      <c r="CC11" s="66">
        <v>8568.2029000000002</v>
      </c>
      <c r="CD11" s="66">
        <v>3895.7982000000002</v>
      </c>
      <c r="CE11" s="66">
        <v>12129.5568</v>
      </c>
      <c r="CF11" s="66">
        <v>2096.8962000000001</v>
      </c>
      <c r="CG11" s="66">
        <v>19775.802</v>
      </c>
      <c r="CH11" s="66">
        <v>6246.6940000000004</v>
      </c>
      <c r="CI11" s="66">
        <v>4173.6657999999998</v>
      </c>
      <c r="CJ11" s="66">
        <v>1109.278</v>
      </c>
    </row>
    <row r="12" spans="1:125" ht="15">
      <c r="A12" s="58">
        <f t="shared" si="0"/>
        <v>17</v>
      </c>
      <c r="B12" s="59">
        <v>17</v>
      </c>
      <c r="C12" s="60">
        <v>17</v>
      </c>
      <c r="D12" s="54">
        <v>44727.104166666664</v>
      </c>
      <c r="E12" s="66">
        <v>6754.6614</v>
      </c>
      <c r="F12" s="66">
        <v>4258.2199000000001</v>
      </c>
      <c r="G12" s="66">
        <v>35.389699999999998</v>
      </c>
      <c r="H12" s="66">
        <v>49.731499999999997</v>
      </c>
      <c r="I12" s="66">
        <v>26047.511500000001</v>
      </c>
      <c r="J12" s="66">
        <v>8765.3307999999997</v>
      </c>
      <c r="K12" s="66">
        <v>2007.5436999999999</v>
      </c>
      <c r="L12" s="66">
        <v>951.99950000000001</v>
      </c>
      <c r="M12" s="66">
        <v>19815.974600000001</v>
      </c>
      <c r="N12" s="66">
        <v>5043.8144000000002</v>
      </c>
      <c r="O12" s="66"/>
      <c r="P12" s="66"/>
      <c r="Q12" s="66">
        <v>107.56659999999999</v>
      </c>
      <c r="R12" s="66">
        <v>6.9621000000000004</v>
      </c>
      <c r="S12" s="66">
        <v>89.1631</v>
      </c>
      <c r="T12" s="66">
        <v>51.984000000000002</v>
      </c>
      <c r="U12" s="66">
        <v>768.05729999951996</v>
      </c>
      <c r="V12" s="66">
        <v>276.13049999997003</v>
      </c>
      <c r="W12" s="66">
        <v>16745.090399983299</v>
      </c>
      <c r="X12" s="66">
        <v>6613.98179999697</v>
      </c>
      <c r="Y12" s="66">
        <v>2588.2008000005499</v>
      </c>
      <c r="Z12" s="66">
        <v>976.349999999994</v>
      </c>
      <c r="AA12" s="66">
        <v>12559.9291333289</v>
      </c>
      <c r="AB12" s="66">
        <v>3767.8152999986401</v>
      </c>
      <c r="AC12" s="66">
        <v>10452.629699998701</v>
      </c>
      <c r="AD12" s="66">
        <v>2171.15770000159</v>
      </c>
      <c r="AE12" s="66">
        <v>10866.230200005</v>
      </c>
      <c r="AF12" s="66">
        <v>4895.4010999983802</v>
      </c>
      <c r="AG12" s="66">
        <v>37737.744700013303</v>
      </c>
      <c r="AH12" s="66">
        <v>8373.9356000040007</v>
      </c>
      <c r="AI12" s="66">
        <v>12189.5687000052</v>
      </c>
      <c r="AJ12" s="66">
        <v>2988.0050000002998</v>
      </c>
      <c r="AK12" s="66">
        <v>4847.7959999975401</v>
      </c>
      <c r="AL12" s="66">
        <v>952.05590000018606</v>
      </c>
      <c r="AM12" s="66">
        <v>4290.6498999970299</v>
      </c>
      <c r="AN12" s="66">
        <v>1994.0391999994099</v>
      </c>
      <c r="AO12" s="66">
        <v>13600.242999996901</v>
      </c>
      <c r="AP12" s="66">
        <v>3543.6553000007002</v>
      </c>
      <c r="AQ12" s="66">
        <v>4112.9283999980898</v>
      </c>
      <c r="AR12" s="66">
        <v>3990.1744000008098</v>
      </c>
      <c r="AS12" s="66">
        <v>29154.445999985801</v>
      </c>
      <c r="AT12" s="66">
        <v>7883.6212000018404</v>
      </c>
      <c r="AU12" s="66">
        <v>19546.519299992098</v>
      </c>
      <c r="AV12" s="66">
        <v>4160.79790000306</v>
      </c>
      <c r="AW12" s="66">
        <v>826.34000000002095</v>
      </c>
      <c r="AX12" s="66">
        <v>431.88849999988503</v>
      </c>
      <c r="AY12" s="66">
        <v>252.707000000085</v>
      </c>
      <c r="AZ12" s="66">
        <v>17.321099999994601</v>
      </c>
      <c r="BA12" s="66">
        <v>8187.5878000006096</v>
      </c>
      <c r="BB12" s="66">
        <v>3991.6071999996798</v>
      </c>
      <c r="BC12" s="66">
        <v>1298.25189999957</v>
      </c>
      <c r="BD12" s="66">
        <v>855.266400000094</v>
      </c>
      <c r="BE12" s="66">
        <v>4281.9867999985299</v>
      </c>
      <c r="BF12" s="66">
        <v>1350.38379999936</v>
      </c>
      <c r="BG12" s="66">
        <v>23481.9975000048</v>
      </c>
      <c r="BH12" s="66">
        <v>7054.3118000019504</v>
      </c>
      <c r="BI12" s="66">
        <v>12586.421399995201</v>
      </c>
      <c r="BJ12" s="66">
        <v>3302.5240999994598</v>
      </c>
      <c r="BK12" s="66">
        <v>7734.0974000022297</v>
      </c>
      <c r="BL12" s="66">
        <v>2109.2124999991702</v>
      </c>
      <c r="BM12" s="66">
        <v>2913.9193000013802</v>
      </c>
      <c r="BN12" s="66">
        <v>919.18119999945998</v>
      </c>
      <c r="BO12" s="66">
        <v>10741.029699991501</v>
      </c>
      <c r="BP12" s="66">
        <v>5450.0535999983504</v>
      </c>
      <c r="BQ12" s="66">
        <v>1171.8344999999999</v>
      </c>
      <c r="BR12" s="66">
        <v>364.19560000000001</v>
      </c>
      <c r="BS12" s="66">
        <v>5394.7822999999999</v>
      </c>
      <c r="BT12" s="66">
        <v>1289.1735000000001</v>
      </c>
      <c r="BU12" s="66">
        <v>7267.1894000000002</v>
      </c>
      <c r="BV12" s="66">
        <v>2054.1392999999998</v>
      </c>
      <c r="BW12" s="66">
        <v>15196.9959</v>
      </c>
      <c r="BX12" s="66">
        <v>5573.8665000000001</v>
      </c>
      <c r="BY12" s="66">
        <v>2444.7350000000001</v>
      </c>
      <c r="BZ12" s="66">
        <v>614.6472</v>
      </c>
      <c r="CA12" s="66">
        <v>118.93</v>
      </c>
      <c r="CB12" s="66">
        <v>79.651600000000002</v>
      </c>
      <c r="CC12" s="66">
        <v>8568.2252000000008</v>
      </c>
      <c r="CD12" s="66">
        <v>3895.8092000000001</v>
      </c>
      <c r="CE12" s="66">
        <v>12129.588400000001</v>
      </c>
      <c r="CF12" s="66">
        <v>2096.9117999999999</v>
      </c>
      <c r="CG12" s="66">
        <v>19775.853599999999</v>
      </c>
      <c r="CH12" s="66">
        <v>6246.7209000000003</v>
      </c>
      <c r="CI12" s="66">
        <v>4173.6985000000004</v>
      </c>
      <c r="CJ12" s="66">
        <v>1109.2873999999999</v>
      </c>
    </row>
    <row r="13" spans="1:125" ht="15">
      <c r="A13" s="58">
        <f t="shared" si="0"/>
        <v>19</v>
      </c>
      <c r="B13" s="59">
        <v>19</v>
      </c>
      <c r="C13" s="60">
        <v>19</v>
      </c>
      <c r="D13" s="54">
        <v>44727.125</v>
      </c>
      <c r="E13" s="66">
        <v>6754.6677</v>
      </c>
      <c r="F13" s="66">
        <v>4258.2362000000003</v>
      </c>
      <c r="G13" s="66">
        <v>35.399700000000003</v>
      </c>
      <c r="H13" s="66">
        <v>49.744500000000002</v>
      </c>
      <c r="I13" s="66">
        <v>26047.565999999999</v>
      </c>
      <c r="J13" s="66">
        <v>8765.36</v>
      </c>
      <c r="K13" s="66">
        <v>2007.5634</v>
      </c>
      <c r="L13" s="66">
        <v>952.01599999999996</v>
      </c>
      <c r="M13" s="66">
        <v>19816.012200000001</v>
      </c>
      <c r="N13" s="66">
        <v>5043.8397000000004</v>
      </c>
      <c r="O13" s="66"/>
      <c r="P13" s="66"/>
      <c r="Q13" s="66">
        <v>107.56659999999999</v>
      </c>
      <c r="R13" s="66">
        <v>6.9621000000000004</v>
      </c>
      <c r="S13" s="66">
        <v>89.1631</v>
      </c>
      <c r="T13" s="66">
        <v>51.984000000000002</v>
      </c>
      <c r="U13" s="66">
        <v>768.05729999951996</v>
      </c>
      <c r="V13" s="66">
        <v>276.13049999997003</v>
      </c>
      <c r="W13" s="66">
        <v>16745.186499983301</v>
      </c>
      <c r="X13" s="66">
        <v>6614.0376999969703</v>
      </c>
      <c r="Y13" s="66">
        <v>2588.2108000005601</v>
      </c>
      <c r="Z13" s="66">
        <v>976.35719999999401</v>
      </c>
      <c r="AA13" s="66">
        <v>12559.9525999956</v>
      </c>
      <c r="AB13" s="66">
        <v>3767.8288333319701</v>
      </c>
      <c r="AC13" s="66">
        <v>10452.7159999987</v>
      </c>
      <c r="AD13" s="66">
        <v>2171.1851000015899</v>
      </c>
      <c r="AE13" s="66">
        <v>10866.245800004999</v>
      </c>
      <c r="AF13" s="66">
        <v>4895.4091999983802</v>
      </c>
      <c r="AG13" s="66">
        <v>37737.818500013302</v>
      </c>
      <c r="AH13" s="66">
        <v>8373.9581000039998</v>
      </c>
      <c r="AI13" s="66">
        <v>12189.6528000052</v>
      </c>
      <c r="AJ13" s="66">
        <v>2988.0417000002999</v>
      </c>
      <c r="AK13" s="66">
        <v>4847.8247999975401</v>
      </c>
      <c r="AL13" s="66">
        <v>952.06490000018596</v>
      </c>
      <c r="AM13" s="66">
        <v>4290.68949999703</v>
      </c>
      <c r="AN13" s="66">
        <v>1994.0645999994099</v>
      </c>
      <c r="AO13" s="66">
        <v>13600.2798999969</v>
      </c>
      <c r="AP13" s="66">
        <v>3543.6751000006998</v>
      </c>
      <c r="AQ13" s="66">
        <v>4112.9314999980897</v>
      </c>
      <c r="AR13" s="66">
        <v>3990.1767000008099</v>
      </c>
      <c r="AS13" s="66">
        <v>29154.537299985801</v>
      </c>
      <c r="AT13" s="66">
        <v>7883.6505000018396</v>
      </c>
      <c r="AU13" s="66">
        <v>19546.552699992098</v>
      </c>
      <c r="AV13" s="66">
        <v>4160.8083000030601</v>
      </c>
      <c r="AW13" s="66">
        <v>826.34000000002095</v>
      </c>
      <c r="AX13" s="66">
        <v>431.88849999988503</v>
      </c>
      <c r="AY13" s="66">
        <v>252.718900000085</v>
      </c>
      <c r="AZ13" s="66">
        <v>17.322799999994601</v>
      </c>
      <c r="BA13" s="66">
        <v>8187.6017000006104</v>
      </c>
      <c r="BB13" s="66">
        <v>3991.6170999996798</v>
      </c>
      <c r="BC13" s="66">
        <v>1298.3182999995699</v>
      </c>
      <c r="BD13" s="66">
        <v>855.32170000009398</v>
      </c>
      <c r="BE13" s="66">
        <v>4282.0338999985297</v>
      </c>
      <c r="BF13" s="66">
        <v>1350.4121999993599</v>
      </c>
      <c r="BG13" s="66">
        <v>23482.066000004801</v>
      </c>
      <c r="BH13" s="66">
        <v>7054.3439000019598</v>
      </c>
      <c r="BI13" s="66">
        <v>12586.446799995199</v>
      </c>
      <c r="BJ13" s="66">
        <v>3302.5331999994601</v>
      </c>
      <c r="BK13" s="66">
        <v>7734.11910000223</v>
      </c>
      <c r="BL13" s="66">
        <v>2109.2236999991701</v>
      </c>
      <c r="BM13" s="66">
        <v>2913.94010000138</v>
      </c>
      <c r="BN13" s="66">
        <v>919.18989999945995</v>
      </c>
      <c r="BO13" s="66">
        <v>10741.0330999915</v>
      </c>
      <c r="BP13" s="66">
        <v>5450.0535999983504</v>
      </c>
      <c r="BQ13" s="66">
        <v>1171.8363999999999</v>
      </c>
      <c r="BR13" s="66">
        <v>364.1977</v>
      </c>
      <c r="BS13" s="66">
        <v>5394.8208000000004</v>
      </c>
      <c r="BT13" s="66">
        <v>1289.1916000000001</v>
      </c>
      <c r="BU13" s="66">
        <v>7267.2493999999997</v>
      </c>
      <c r="BV13" s="66">
        <v>2054.1695</v>
      </c>
      <c r="BW13" s="66">
        <v>15197.0137</v>
      </c>
      <c r="BX13" s="66">
        <v>5573.8733000000002</v>
      </c>
      <c r="BY13" s="66">
        <v>2444.7846</v>
      </c>
      <c r="BZ13" s="66">
        <v>614.66989999999998</v>
      </c>
      <c r="CA13" s="66">
        <v>118.9315</v>
      </c>
      <c r="CB13" s="66">
        <v>79.653000000000006</v>
      </c>
      <c r="CC13" s="66">
        <v>8568.2451000000001</v>
      </c>
      <c r="CD13" s="66">
        <v>3895.8202000000001</v>
      </c>
      <c r="CE13" s="66">
        <v>12129.624</v>
      </c>
      <c r="CF13" s="66">
        <v>2096.9277999999999</v>
      </c>
      <c r="CG13" s="66">
        <v>19775.9028</v>
      </c>
      <c r="CH13" s="66">
        <v>6246.7479000000003</v>
      </c>
      <c r="CI13" s="66">
        <v>4173.7299000000003</v>
      </c>
      <c r="CJ13" s="66">
        <v>1109.2969000000001</v>
      </c>
    </row>
    <row r="14" spans="1:125" ht="15">
      <c r="A14" s="58">
        <f t="shared" si="0"/>
        <v>21</v>
      </c>
      <c r="B14" s="59">
        <v>21</v>
      </c>
      <c r="C14" s="60">
        <v>21</v>
      </c>
      <c r="D14" s="54">
        <v>44727.145833333336</v>
      </c>
      <c r="E14" s="66">
        <v>6754.6738999999998</v>
      </c>
      <c r="F14" s="66">
        <v>4258.2533999999996</v>
      </c>
      <c r="G14" s="66">
        <v>35.409500000000001</v>
      </c>
      <c r="H14" s="66">
        <v>49.757599999999996</v>
      </c>
      <c r="I14" s="66">
        <v>26047.6119</v>
      </c>
      <c r="J14" s="66">
        <v>8765.3886000000002</v>
      </c>
      <c r="K14" s="66">
        <v>2007.5835</v>
      </c>
      <c r="L14" s="66">
        <v>952.03319999999997</v>
      </c>
      <c r="M14" s="66">
        <v>19816.050500000001</v>
      </c>
      <c r="N14" s="66">
        <v>5043.8672999999999</v>
      </c>
      <c r="O14" s="66"/>
      <c r="P14" s="66"/>
      <c r="Q14" s="66">
        <v>107.56659999999999</v>
      </c>
      <c r="R14" s="66">
        <v>6.9621000000000004</v>
      </c>
      <c r="S14" s="66">
        <v>89.1631</v>
      </c>
      <c r="T14" s="66">
        <v>51.984000000000002</v>
      </c>
      <c r="U14" s="66">
        <v>768.05729999951996</v>
      </c>
      <c r="V14" s="66">
        <v>276.13049999997003</v>
      </c>
      <c r="W14" s="66">
        <v>16745.281399983302</v>
      </c>
      <c r="X14" s="66">
        <v>6614.0973999969701</v>
      </c>
      <c r="Y14" s="66">
        <v>2588.2221000005602</v>
      </c>
      <c r="Z14" s="66">
        <v>976.36439999999402</v>
      </c>
      <c r="AA14" s="66">
        <v>12559.9758666623</v>
      </c>
      <c r="AB14" s="66">
        <v>3767.8423666652998</v>
      </c>
      <c r="AC14" s="66">
        <v>10452.799999998701</v>
      </c>
      <c r="AD14" s="66">
        <v>2171.2138000015898</v>
      </c>
      <c r="AE14" s="66">
        <v>10866.261800005001</v>
      </c>
      <c r="AF14" s="66">
        <v>4895.41759999838</v>
      </c>
      <c r="AG14" s="66">
        <v>37737.887900013302</v>
      </c>
      <c r="AH14" s="66">
        <v>8373.9801000040006</v>
      </c>
      <c r="AI14" s="66">
        <v>12189.7380000052</v>
      </c>
      <c r="AJ14" s="66">
        <v>2988.0790000002999</v>
      </c>
      <c r="AK14" s="66">
        <v>4847.8527999975404</v>
      </c>
      <c r="AL14" s="66">
        <v>952.073800000186</v>
      </c>
      <c r="AM14" s="66">
        <v>4290.7289999970299</v>
      </c>
      <c r="AN14" s="66">
        <v>1994.08969999941</v>
      </c>
      <c r="AO14" s="66">
        <v>13600.314699996899</v>
      </c>
      <c r="AP14" s="66">
        <v>3543.6954000006999</v>
      </c>
      <c r="AQ14" s="66">
        <v>4112.9346999980899</v>
      </c>
      <c r="AR14" s="66">
        <v>3990.1791000008102</v>
      </c>
      <c r="AS14" s="66">
        <v>29154.626999985801</v>
      </c>
      <c r="AT14" s="66">
        <v>7883.6800000018402</v>
      </c>
      <c r="AU14" s="66">
        <v>19546.584199992099</v>
      </c>
      <c r="AV14" s="66">
        <v>4160.8183000030604</v>
      </c>
      <c r="AW14" s="66">
        <v>826.34000000002095</v>
      </c>
      <c r="AX14" s="66">
        <v>431.88849999988503</v>
      </c>
      <c r="AY14" s="66">
        <v>252.73140000008499</v>
      </c>
      <c r="AZ14" s="66">
        <v>17.3244999999947</v>
      </c>
      <c r="BA14" s="66">
        <v>8187.6162000006098</v>
      </c>
      <c r="BB14" s="66">
        <v>3991.62709999968</v>
      </c>
      <c r="BC14" s="66">
        <v>1298.3835999995699</v>
      </c>
      <c r="BD14" s="66">
        <v>855.37740000009398</v>
      </c>
      <c r="BE14" s="66">
        <v>4282.0810999985297</v>
      </c>
      <c r="BF14" s="66">
        <v>1350.4412999993599</v>
      </c>
      <c r="BG14" s="66">
        <v>23482.135000004801</v>
      </c>
      <c r="BH14" s="66">
        <v>7054.3771000019597</v>
      </c>
      <c r="BI14" s="66">
        <v>12586.471799995201</v>
      </c>
      <c r="BJ14" s="66">
        <v>3302.54259999946</v>
      </c>
      <c r="BK14" s="66">
        <v>7734.1400000022304</v>
      </c>
      <c r="BL14" s="66">
        <v>2109.2354999991699</v>
      </c>
      <c r="BM14" s="66">
        <v>2913.9613000013801</v>
      </c>
      <c r="BN14" s="66">
        <v>919.19869999946002</v>
      </c>
      <c r="BO14" s="66">
        <v>10741.0364999915</v>
      </c>
      <c r="BP14" s="66">
        <v>5450.0535999983504</v>
      </c>
      <c r="BQ14" s="66">
        <v>1171.8385000000001</v>
      </c>
      <c r="BR14" s="66">
        <v>364.19990000000001</v>
      </c>
      <c r="BS14" s="66">
        <v>5394.8581999999997</v>
      </c>
      <c r="BT14" s="66">
        <v>1289.2101</v>
      </c>
      <c r="BU14" s="66">
        <v>7267.3082000000004</v>
      </c>
      <c r="BV14" s="66">
        <v>2054.1999000000001</v>
      </c>
      <c r="BW14" s="66">
        <v>15197.0314</v>
      </c>
      <c r="BX14" s="66">
        <v>5573.88</v>
      </c>
      <c r="BY14" s="66">
        <v>2444.8330999999998</v>
      </c>
      <c r="BZ14" s="66">
        <v>614.69320000000005</v>
      </c>
      <c r="CA14" s="66">
        <v>118.9328</v>
      </c>
      <c r="CB14" s="66">
        <v>79.654399999999995</v>
      </c>
      <c r="CC14" s="66">
        <v>8568.2659999999996</v>
      </c>
      <c r="CD14" s="66">
        <v>3895.8312000000001</v>
      </c>
      <c r="CE14" s="66">
        <v>12129.656000000001</v>
      </c>
      <c r="CF14" s="66">
        <v>2096.9447</v>
      </c>
      <c r="CG14" s="66">
        <v>19775.951499999999</v>
      </c>
      <c r="CH14" s="66">
        <v>6246.7748000000001</v>
      </c>
      <c r="CI14" s="66">
        <v>4173.7597999999998</v>
      </c>
      <c r="CJ14" s="66">
        <v>1109.3064999999999</v>
      </c>
    </row>
    <row r="15" spans="1:125" ht="15">
      <c r="A15" s="58">
        <f t="shared" si="0"/>
        <v>23</v>
      </c>
      <c r="B15" s="59">
        <v>23</v>
      </c>
      <c r="C15" s="60">
        <v>23</v>
      </c>
      <c r="D15" s="54">
        <v>44727.166666666664</v>
      </c>
      <c r="E15" s="66">
        <v>6754.6801999999998</v>
      </c>
      <c r="F15" s="66">
        <v>4258.2713000000003</v>
      </c>
      <c r="G15" s="66">
        <v>35.4193</v>
      </c>
      <c r="H15" s="66">
        <v>49.771099999999997</v>
      </c>
      <c r="I15" s="66">
        <v>26047.661700000001</v>
      </c>
      <c r="J15" s="66">
        <v>8765.4177</v>
      </c>
      <c r="K15" s="66">
        <v>2007.6031</v>
      </c>
      <c r="L15" s="66">
        <v>952.05110000000002</v>
      </c>
      <c r="M15" s="66">
        <v>19816.082900000001</v>
      </c>
      <c r="N15" s="66">
        <v>5043.8940000000002</v>
      </c>
      <c r="O15" s="66"/>
      <c r="P15" s="66"/>
      <c r="Q15" s="66">
        <v>107.56659999999999</v>
      </c>
      <c r="R15" s="66">
        <v>6.9621000000000004</v>
      </c>
      <c r="S15" s="66">
        <v>89.1631</v>
      </c>
      <c r="T15" s="66">
        <v>51.984000000000002</v>
      </c>
      <c r="U15" s="66">
        <v>768.05729999951996</v>
      </c>
      <c r="V15" s="66">
        <v>276.13049999997003</v>
      </c>
      <c r="W15" s="66">
        <v>16745.3767999833</v>
      </c>
      <c r="X15" s="66">
        <v>6614.1601999969698</v>
      </c>
      <c r="Y15" s="66">
        <v>2588.2338000005602</v>
      </c>
      <c r="Z15" s="66">
        <v>976.37199999999405</v>
      </c>
      <c r="AA15" s="66">
        <v>12559.998533328901</v>
      </c>
      <c r="AB15" s="66">
        <v>3767.8562333319701</v>
      </c>
      <c r="AC15" s="66">
        <v>10452.885799998699</v>
      </c>
      <c r="AD15" s="66">
        <v>2171.24290000159</v>
      </c>
      <c r="AE15" s="66">
        <v>10866.278000005001</v>
      </c>
      <c r="AF15" s="66">
        <v>4895.4262999983803</v>
      </c>
      <c r="AG15" s="66">
        <v>37737.954600013298</v>
      </c>
      <c r="AH15" s="66">
        <v>8374.0027000040009</v>
      </c>
      <c r="AI15" s="66">
        <v>12189.8208000052</v>
      </c>
      <c r="AJ15" s="66">
        <v>2988.1175000003</v>
      </c>
      <c r="AK15" s="66">
        <v>4847.8808999975499</v>
      </c>
      <c r="AL15" s="66">
        <v>952.08280000018601</v>
      </c>
      <c r="AM15" s="66">
        <v>4290.7680999970298</v>
      </c>
      <c r="AN15" s="66">
        <v>1994.1154999994101</v>
      </c>
      <c r="AO15" s="66">
        <v>13600.348899996899</v>
      </c>
      <c r="AP15" s="66">
        <v>3543.7157000007001</v>
      </c>
      <c r="AQ15" s="66">
        <v>4112.9374999980901</v>
      </c>
      <c r="AR15" s="66">
        <v>3990.1816000008098</v>
      </c>
      <c r="AS15" s="66">
        <v>29154.713399985802</v>
      </c>
      <c r="AT15" s="66">
        <v>7883.7101000018401</v>
      </c>
      <c r="AU15" s="66">
        <v>19546.614399992101</v>
      </c>
      <c r="AV15" s="66">
        <v>4160.8282000030604</v>
      </c>
      <c r="AW15" s="66">
        <v>826.34000000002095</v>
      </c>
      <c r="AX15" s="66">
        <v>431.88849999988503</v>
      </c>
      <c r="AY15" s="66">
        <v>252.74390000008501</v>
      </c>
      <c r="AZ15" s="66">
        <v>17.3262999999946</v>
      </c>
      <c r="BA15" s="66">
        <v>8187.6312000006101</v>
      </c>
      <c r="BB15" s="66">
        <v>3991.6374999996801</v>
      </c>
      <c r="BC15" s="66">
        <v>1298.4491999995701</v>
      </c>
      <c r="BD15" s="66">
        <v>855.43400000009399</v>
      </c>
      <c r="BE15" s="66">
        <v>4282.1323999985298</v>
      </c>
      <c r="BF15" s="66">
        <v>1350.47159999936</v>
      </c>
      <c r="BG15" s="66">
        <v>23482.2056000048</v>
      </c>
      <c r="BH15" s="66">
        <v>7054.4161000019503</v>
      </c>
      <c r="BI15" s="66">
        <v>12586.4973999952</v>
      </c>
      <c r="BJ15" s="66">
        <v>3302.5535999994599</v>
      </c>
      <c r="BK15" s="66">
        <v>7734.1617000022297</v>
      </c>
      <c r="BL15" s="66">
        <v>2109.2486999991702</v>
      </c>
      <c r="BM15" s="66">
        <v>2913.9828000013799</v>
      </c>
      <c r="BN15" s="66">
        <v>919.20949999946004</v>
      </c>
      <c r="BO15" s="66">
        <v>10741.039999991501</v>
      </c>
      <c r="BP15" s="66">
        <v>5450.0535999983504</v>
      </c>
      <c r="BQ15" s="66">
        <v>1171.8402000000001</v>
      </c>
      <c r="BR15" s="66">
        <v>364.2022</v>
      </c>
      <c r="BS15" s="66">
        <v>5394.8958000000002</v>
      </c>
      <c r="BT15" s="66">
        <v>1289.2286999999999</v>
      </c>
      <c r="BU15" s="66">
        <v>7267.3688000000002</v>
      </c>
      <c r="BV15" s="66">
        <v>2054.232</v>
      </c>
      <c r="BW15" s="66">
        <v>15197.0491</v>
      </c>
      <c r="BX15" s="66">
        <v>5573.8868000000002</v>
      </c>
      <c r="BY15" s="66">
        <v>2444.8841000000002</v>
      </c>
      <c r="BZ15" s="66">
        <v>614.71770000000004</v>
      </c>
      <c r="CA15" s="66">
        <v>118.93429999999999</v>
      </c>
      <c r="CB15" s="66">
        <v>79.655799999999999</v>
      </c>
      <c r="CC15" s="66">
        <v>8568.2865000000002</v>
      </c>
      <c r="CD15" s="66">
        <v>3895.8427000000001</v>
      </c>
      <c r="CE15" s="66">
        <v>12129.683199999999</v>
      </c>
      <c r="CF15" s="66">
        <v>2096.9616000000001</v>
      </c>
      <c r="CG15" s="66">
        <v>19775.999500000002</v>
      </c>
      <c r="CH15" s="66">
        <v>6246.8020999999999</v>
      </c>
      <c r="CI15" s="66">
        <v>4173.7901000000002</v>
      </c>
      <c r="CJ15" s="66">
        <v>1109.3162</v>
      </c>
    </row>
    <row r="16" spans="1:125" ht="15">
      <c r="A16" s="58">
        <f t="shared" si="0"/>
        <v>25</v>
      </c>
      <c r="B16" s="59">
        <v>25</v>
      </c>
      <c r="C16" s="60">
        <v>25</v>
      </c>
      <c r="D16" s="54">
        <v>44727.1875</v>
      </c>
      <c r="E16" s="66">
        <v>6754.6864999999998</v>
      </c>
      <c r="F16" s="66">
        <v>4258.2898999999998</v>
      </c>
      <c r="G16" s="66">
        <v>35.429600000000001</v>
      </c>
      <c r="H16" s="66">
        <v>49.784999999999997</v>
      </c>
      <c r="I16" s="66">
        <v>26047.710599999999</v>
      </c>
      <c r="J16" s="66">
        <v>8765.4462000000003</v>
      </c>
      <c r="K16" s="66">
        <v>2007.6228000000001</v>
      </c>
      <c r="L16" s="66">
        <v>952.0693</v>
      </c>
      <c r="M16" s="66">
        <v>19816.128700000001</v>
      </c>
      <c r="N16" s="66">
        <v>5043.9216999999999</v>
      </c>
      <c r="O16" s="66"/>
      <c r="P16" s="66"/>
      <c r="Q16" s="66">
        <v>107.56659999999999</v>
      </c>
      <c r="R16" s="66">
        <v>6.9621000000000004</v>
      </c>
      <c r="S16" s="66">
        <v>89.1631</v>
      </c>
      <c r="T16" s="66">
        <v>51.984000000000002</v>
      </c>
      <c r="U16" s="66">
        <v>768.05729999951996</v>
      </c>
      <c r="V16" s="66">
        <v>276.13049999997003</v>
      </c>
      <c r="W16" s="66">
        <v>16745.472599983299</v>
      </c>
      <c r="X16" s="66">
        <v>6614.22459999697</v>
      </c>
      <c r="Y16" s="66">
        <v>2588.24560000056</v>
      </c>
      <c r="Z16" s="66">
        <v>976.37979999999402</v>
      </c>
      <c r="AA16" s="66">
        <v>12560.0214666623</v>
      </c>
      <c r="AB16" s="66">
        <v>3767.8701666653001</v>
      </c>
      <c r="AC16" s="66">
        <v>10452.9702999987</v>
      </c>
      <c r="AD16" s="66">
        <v>2171.2722000015901</v>
      </c>
      <c r="AE16" s="66">
        <v>10866.294000005</v>
      </c>
      <c r="AF16" s="66">
        <v>4895.43559999838</v>
      </c>
      <c r="AG16" s="66">
        <v>37738.0199000133</v>
      </c>
      <c r="AH16" s="66">
        <v>8374.0251000040007</v>
      </c>
      <c r="AI16" s="66">
        <v>12189.900700005201</v>
      </c>
      <c r="AJ16" s="66">
        <v>2988.1562000003</v>
      </c>
      <c r="AK16" s="66">
        <v>4847.9097999975502</v>
      </c>
      <c r="AL16" s="66">
        <v>952.091900000186</v>
      </c>
      <c r="AM16" s="66">
        <v>4290.80549999703</v>
      </c>
      <c r="AN16" s="66">
        <v>1994.14219999941</v>
      </c>
      <c r="AO16" s="66">
        <v>13600.3842999969</v>
      </c>
      <c r="AP16" s="66">
        <v>3543.7365000006998</v>
      </c>
      <c r="AQ16" s="66">
        <v>4112.9402999980903</v>
      </c>
      <c r="AR16" s="66">
        <v>3990.1841000008098</v>
      </c>
      <c r="AS16" s="66">
        <v>29154.803199985799</v>
      </c>
      <c r="AT16" s="66">
        <v>7883.7410000018399</v>
      </c>
      <c r="AU16" s="66">
        <v>19546.645899992101</v>
      </c>
      <c r="AV16" s="66">
        <v>4160.8394000030603</v>
      </c>
      <c r="AW16" s="66">
        <v>826.34000000002095</v>
      </c>
      <c r="AX16" s="66">
        <v>431.88849999988503</v>
      </c>
      <c r="AY16" s="66">
        <v>252.75620000008499</v>
      </c>
      <c r="AZ16" s="66">
        <v>17.328299999994702</v>
      </c>
      <c r="BA16" s="66">
        <v>8187.6443000006102</v>
      </c>
      <c r="BB16" s="66">
        <v>3991.6482999996801</v>
      </c>
      <c r="BC16" s="66">
        <v>1298.51369999957</v>
      </c>
      <c r="BD16" s="66">
        <v>855.48910000009403</v>
      </c>
      <c r="BE16" s="66">
        <v>4282.1812999985304</v>
      </c>
      <c r="BF16" s="66">
        <v>1350.5028999993599</v>
      </c>
      <c r="BG16" s="66">
        <v>23482.274900004799</v>
      </c>
      <c r="BH16" s="66">
        <v>7054.45730000195</v>
      </c>
      <c r="BI16" s="66">
        <v>12586.5228999952</v>
      </c>
      <c r="BJ16" s="66">
        <v>3302.5648999994601</v>
      </c>
      <c r="BK16" s="66">
        <v>7734.1832000022296</v>
      </c>
      <c r="BL16" s="66">
        <v>2109.2623999991702</v>
      </c>
      <c r="BM16" s="66">
        <v>2914.0043000013802</v>
      </c>
      <c r="BN16" s="66">
        <v>919.22069999945995</v>
      </c>
      <c r="BO16" s="66">
        <v>10741.043599991501</v>
      </c>
      <c r="BP16" s="66">
        <v>5450.0535999983504</v>
      </c>
      <c r="BQ16" s="66">
        <v>1171.8420000000001</v>
      </c>
      <c r="BR16" s="66">
        <v>364.20460000000003</v>
      </c>
      <c r="BS16" s="66">
        <v>5394.9336000000003</v>
      </c>
      <c r="BT16" s="66">
        <v>1289.2481</v>
      </c>
      <c r="BU16" s="66">
        <v>7267.4251000000004</v>
      </c>
      <c r="BV16" s="66">
        <v>2054.2646</v>
      </c>
      <c r="BW16" s="66">
        <v>15197.066999999999</v>
      </c>
      <c r="BX16" s="66">
        <v>5573.8940000000002</v>
      </c>
      <c r="BY16" s="66">
        <v>2444.9346</v>
      </c>
      <c r="BZ16" s="66">
        <v>614.74249999999995</v>
      </c>
      <c r="CA16" s="66">
        <v>118.9359</v>
      </c>
      <c r="CB16" s="66">
        <v>79.657200000000003</v>
      </c>
      <c r="CC16" s="66">
        <v>8568.3075000000008</v>
      </c>
      <c r="CD16" s="66">
        <v>3895.855</v>
      </c>
      <c r="CE16" s="66">
        <v>12129.7155</v>
      </c>
      <c r="CF16" s="66">
        <v>2096.9803999999999</v>
      </c>
      <c r="CG16" s="66">
        <v>19776.046200000001</v>
      </c>
      <c r="CH16" s="66">
        <v>6246.8307000000004</v>
      </c>
      <c r="CI16" s="66">
        <v>4173.8202000000001</v>
      </c>
      <c r="CJ16" s="66">
        <v>1109.3261</v>
      </c>
    </row>
    <row r="17" spans="1:88" ht="15">
      <c r="A17" s="58">
        <f t="shared" si="0"/>
        <v>26</v>
      </c>
      <c r="B17" s="59">
        <v>26</v>
      </c>
      <c r="C17" s="60">
        <v>27</v>
      </c>
      <c r="D17" s="54">
        <v>44727.208333333336</v>
      </c>
      <c r="E17" s="66">
        <v>6754.6927999999998</v>
      </c>
      <c r="F17" s="66">
        <v>4258.3091999999997</v>
      </c>
      <c r="G17" s="66">
        <v>35.439700000000002</v>
      </c>
      <c r="H17" s="66">
        <v>49.798900000000003</v>
      </c>
      <c r="I17" s="66">
        <v>26047.7618</v>
      </c>
      <c r="J17" s="66">
        <v>8765.4763999999996</v>
      </c>
      <c r="K17" s="66">
        <v>2007.6423</v>
      </c>
      <c r="L17" s="66">
        <v>952.08820000000003</v>
      </c>
      <c r="M17" s="66">
        <v>19816.177800000001</v>
      </c>
      <c r="N17" s="66">
        <v>5043.9494000000004</v>
      </c>
      <c r="O17" s="66"/>
      <c r="P17" s="66"/>
      <c r="Q17" s="66">
        <v>107.56659999999999</v>
      </c>
      <c r="R17" s="66">
        <v>6.9621000000000004</v>
      </c>
      <c r="S17" s="66">
        <v>89.1631</v>
      </c>
      <c r="T17" s="66">
        <v>51.984000000000002</v>
      </c>
      <c r="U17" s="66">
        <v>768.05729999951996</v>
      </c>
      <c r="V17" s="66">
        <v>276.13049999997003</v>
      </c>
      <c r="W17" s="66">
        <v>16745.566999983301</v>
      </c>
      <c r="X17" s="66">
        <v>6614.28799999697</v>
      </c>
      <c r="Y17" s="66">
        <v>2588.2569000005601</v>
      </c>
      <c r="Z17" s="66">
        <v>976.38739999999405</v>
      </c>
      <c r="AA17" s="66">
        <v>12560.0451333289</v>
      </c>
      <c r="AB17" s="66">
        <v>3767.8850333319701</v>
      </c>
      <c r="AC17" s="66">
        <v>10453.0528999987</v>
      </c>
      <c r="AD17" s="66">
        <v>2171.30160000159</v>
      </c>
      <c r="AE17" s="66">
        <v>10866.310400005001</v>
      </c>
      <c r="AF17" s="66">
        <v>4895.4450999983801</v>
      </c>
      <c r="AG17" s="66">
        <v>37738.081200013301</v>
      </c>
      <c r="AH17" s="66">
        <v>8374.0476000039998</v>
      </c>
      <c r="AI17" s="66">
        <v>12189.9815000052</v>
      </c>
      <c r="AJ17" s="66">
        <v>2988.1955000002999</v>
      </c>
      <c r="AK17" s="66">
        <v>4847.9377999975504</v>
      </c>
      <c r="AL17" s="66">
        <v>952.10090000018602</v>
      </c>
      <c r="AM17" s="66">
        <v>4290.8370999970302</v>
      </c>
      <c r="AN17" s="66">
        <v>1994.16759999941</v>
      </c>
      <c r="AO17" s="66">
        <v>13600.420199996899</v>
      </c>
      <c r="AP17" s="66">
        <v>3543.7575000007</v>
      </c>
      <c r="AQ17" s="66">
        <v>4112.9430999980896</v>
      </c>
      <c r="AR17" s="66">
        <v>3990.1866000008099</v>
      </c>
      <c r="AS17" s="66">
        <v>29154.892399985802</v>
      </c>
      <c r="AT17" s="66">
        <v>7883.7716000018399</v>
      </c>
      <c r="AU17" s="66">
        <v>19546.676699992098</v>
      </c>
      <c r="AV17" s="66">
        <v>4160.8503000030696</v>
      </c>
      <c r="AW17" s="66">
        <v>826.34010000002104</v>
      </c>
      <c r="AX17" s="66">
        <v>431.88849999988503</v>
      </c>
      <c r="AY17" s="66">
        <v>252.768600000085</v>
      </c>
      <c r="AZ17" s="66">
        <v>17.330099999994701</v>
      </c>
      <c r="BA17" s="66">
        <v>8187.6571000006097</v>
      </c>
      <c r="BB17" s="66">
        <v>3991.6586999996798</v>
      </c>
      <c r="BC17" s="66">
        <v>1298.5783999995699</v>
      </c>
      <c r="BD17" s="66">
        <v>855.54360000009399</v>
      </c>
      <c r="BE17" s="66">
        <v>4282.2308999985298</v>
      </c>
      <c r="BF17" s="66">
        <v>1350.5345999993599</v>
      </c>
      <c r="BG17" s="66">
        <v>23482.344300004799</v>
      </c>
      <c r="BH17" s="66">
        <v>7054.4977000019499</v>
      </c>
      <c r="BI17" s="66">
        <v>12586.547699995201</v>
      </c>
      <c r="BJ17" s="66">
        <v>3302.5759999994598</v>
      </c>
      <c r="BK17" s="66">
        <v>7734.2048000022296</v>
      </c>
      <c r="BL17" s="66">
        <v>2109.2754999991698</v>
      </c>
      <c r="BM17" s="66">
        <v>2914.02490000138</v>
      </c>
      <c r="BN17" s="66">
        <v>919.23139999946</v>
      </c>
      <c r="BO17" s="66">
        <v>10741.047199991501</v>
      </c>
      <c r="BP17" s="66">
        <v>5450.0535999983504</v>
      </c>
      <c r="BQ17" s="66">
        <v>1171.8439000000001</v>
      </c>
      <c r="BR17" s="66">
        <v>364.20699999999999</v>
      </c>
      <c r="BS17" s="66">
        <v>5394.9718000000003</v>
      </c>
      <c r="BT17" s="66">
        <v>1289.2671</v>
      </c>
      <c r="BU17" s="66">
        <v>7267.4849000000004</v>
      </c>
      <c r="BV17" s="66">
        <v>2054.2963</v>
      </c>
      <c r="BW17" s="66">
        <v>15197.0839</v>
      </c>
      <c r="BX17" s="66">
        <v>5573.9008000000003</v>
      </c>
      <c r="BY17" s="66">
        <v>2444.9832000000001</v>
      </c>
      <c r="BZ17" s="66">
        <v>614.76530000000002</v>
      </c>
      <c r="CA17" s="66">
        <v>118.93729999999999</v>
      </c>
      <c r="CB17" s="66">
        <v>79.658600000000007</v>
      </c>
      <c r="CC17" s="66">
        <v>8568.3279000000002</v>
      </c>
      <c r="CD17" s="66">
        <v>3895.8672999999999</v>
      </c>
      <c r="CE17" s="66">
        <v>12129.745000000001</v>
      </c>
      <c r="CF17" s="66">
        <v>2096.9985999999999</v>
      </c>
      <c r="CG17" s="66">
        <v>19776.093000000001</v>
      </c>
      <c r="CH17" s="66">
        <v>6246.8585000000003</v>
      </c>
      <c r="CI17" s="66">
        <v>4173.8500999999997</v>
      </c>
      <c r="CJ17" s="66">
        <v>1109.336</v>
      </c>
    </row>
    <row r="18" spans="1:88" ht="15">
      <c r="A18" s="58">
        <f t="shared" si="0"/>
        <v>27</v>
      </c>
      <c r="B18" s="59">
        <v>27</v>
      </c>
      <c r="C18" s="60">
        <v>28</v>
      </c>
      <c r="D18" s="54">
        <v>44727.229166666664</v>
      </c>
      <c r="E18" s="66">
        <v>6754.6990999999998</v>
      </c>
      <c r="F18" s="66">
        <v>4258.3290999999999</v>
      </c>
      <c r="G18" s="66">
        <v>35.450000000000003</v>
      </c>
      <c r="H18" s="66">
        <v>49.812399999999997</v>
      </c>
      <c r="I18" s="66">
        <v>26047.812900000001</v>
      </c>
      <c r="J18" s="66">
        <v>8765.5069999999996</v>
      </c>
      <c r="K18" s="66">
        <v>2007.6628000000001</v>
      </c>
      <c r="L18" s="66">
        <v>952.10739999999998</v>
      </c>
      <c r="M18" s="66">
        <v>19816.234199999999</v>
      </c>
      <c r="N18" s="66">
        <v>5043.9760999999999</v>
      </c>
      <c r="O18" s="66"/>
      <c r="P18" s="66"/>
      <c r="Q18" s="66">
        <v>107.56659999999999</v>
      </c>
      <c r="R18" s="66">
        <v>6.9621000000000004</v>
      </c>
      <c r="S18" s="66">
        <v>89.1631</v>
      </c>
      <c r="T18" s="66">
        <v>51.984000000000002</v>
      </c>
      <c r="U18" s="66">
        <v>768.05729999951996</v>
      </c>
      <c r="V18" s="66">
        <v>276.13049999997003</v>
      </c>
      <c r="W18" s="66">
        <v>16745.659699983298</v>
      </c>
      <c r="X18" s="66">
        <v>6614.3505999969702</v>
      </c>
      <c r="Y18" s="66">
        <v>2588.2684000005602</v>
      </c>
      <c r="Z18" s="66">
        <v>976.39499999999396</v>
      </c>
      <c r="AA18" s="66">
        <v>12560.0683333289</v>
      </c>
      <c r="AB18" s="66">
        <v>3767.8994333319702</v>
      </c>
      <c r="AC18" s="66">
        <v>10453.136899998701</v>
      </c>
      <c r="AD18" s="66">
        <v>2171.3312000015899</v>
      </c>
      <c r="AE18" s="66">
        <v>10866.327000005</v>
      </c>
      <c r="AF18" s="66">
        <v>4895.4548999983799</v>
      </c>
      <c r="AG18" s="66">
        <v>37738.142800013302</v>
      </c>
      <c r="AH18" s="66">
        <v>8374.0704000040005</v>
      </c>
      <c r="AI18" s="66">
        <v>12190.065800005201</v>
      </c>
      <c r="AJ18" s="66">
        <v>2988.2344000003</v>
      </c>
      <c r="AK18" s="66">
        <v>4847.96589999755</v>
      </c>
      <c r="AL18" s="66">
        <v>952.10970000018597</v>
      </c>
      <c r="AM18" s="66">
        <v>4290.8690999970304</v>
      </c>
      <c r="AN18" s="66">
        <v>1994.1930999994099</v>
      </c>
      <c r="AO18" s="66">
        <v>13600.4565999969</v>
      </c>
      <c r="AP18" s="66">
        <v>3543.7784000007</v>
      </c>
      <c r="AQ18" s="66">
        <v>4112.9460999980902</v>
      </c>
      <c r="AR18" s="66">
        <v>3990.18910000081</v>
      </c>
      <c r="AS18" s="66">
        <v>29154.987099985799</v>
      </c>
      <c r="AT18" s="66">
        <v>7883.8023000018402</v>
      </c>
      <c r="AU18" s="66">
        <v>19546.7101999921</v>
      </c>
      <c r="AV18" s="66">
        <v>4160.8603000030698</v>
      </c>
      <c r="AW18" s="66">
        <v>826.34010000002104</v>
      </c>
      <c r="AX18" s="66">
        <v>431.88849999988503</v>
      </c>
      <c r="AY18" s="66">
        <v>252.78160000008501</v>
      </c>
      <c r="AZ18" s="66">
        <v>17.3318999999947</v>
      </c>
      <c r="BA18" s="66">
        <v>8187.6992000006103</v>
      </c>
      <c r="BB18" s="66">
        <v>3991.6856999996799</v>
      </c>
      <c r="BC18" s="66">
        <v>1298.64609999957</v>
      </c>
      <c r="BD18" s="66">
        <v>855.598800000094</v>
      </c>
      <c r="BE18" s="66">
        <v>4282.28269999853</v>
      </c>
      <c r="BF18" s="66">
        <v>1350.5660999993599</v>
      </c>
      <c r="BG18" s="66">
        <v>23482.417200004798</v>
      </c>
      <c r="BH18" s="66">
        <v>7054.53690000195</v>
      </c>
      <c r="BI18" s="66">
        <v>12586.573699995201</v>
      </c>
      <c r="BJ18" s="66">
        <v>3302.58709999946</v>
      </c>
      <c r="BK18" s="66">
        <v>7734.2259000022304</v>
      </c>
      <c r="BL18" s="66">
        <v>2109.28819999917</v>
      </c>
      <c r="BM18" s="66">
        <v>2914.04690000138</v>
      </c>
      <c r="BN18" s="66">
        <v>919.24239999945996</v>
      </c>
      <c r="BO18" s="66">
        <v>10741.0505999915</v>
      </c>
      <c r="BP18" s="66">
        <v>5450.0535999983504</v>
      </c>
      <c r="BQ18" s="66">
        <v>1171.8457000000001</v>
      </c>
      <c r="BR18" s="66">
        <v>364.20929999999998</v>
      </c>
      <c r="BS18" s="66">
        <v>5395.0105000000003</v>
      </c>
      <c r="BT18" s="66">
        <v>1289.2862</v>
      </c>
      <c r="BU18" s="66">
        <v>7267.5420000000004</v>
      </c>
      <c r="BV18" s="66">
        <v>2054.3272000000002</v>
      </c>
      <c r="BW18" s="66">
        <v>15197.1001</v>
      </c>
      <c r="BX18" s="66">
        <v>5573.9076999999997</v>
      </c>
      <c r="BY18" s="66">
        <v>2445.0275000000001</v>
      </c>
      <c r="BZ18" s="66">
        <v>614.7885</v>
      </c>
      <c r="CA18" s="66">
        <v>118.9388</v>
      </c>
      <c r="CB18" s="66">
        <v>79.6601</v>
      </c>
      <c r="CC18" s="66">
        <v>8568.3479000000007</v>
      </c>
      <c r="CD18" s="66">
        <v>3895.8791000000001</v>
      </c>
      <c r="CE18" s="66">
        <v>12129.7757</v>
      </c>
      <c r="CF18" s="66">
        <v>2097.0169000000001</v>
      </c>
      <c r="CG18" s="66">
        <v>19776.143100000001</v>
      </c>
      <c r="CH18" s="66">
        <v>6246.8860000000004</v>
      </c>
      <c r="CI18" s="66">
        <v>4173.8807999999999</v>
      </c>
      <c r="CJ18" s="66">
        <v>1109.3461</v>
      </c>
    </row>
    <row r="19" spans="1:88" ht="15">
      <c r="A19" s="58">
        <f t="shared" si="0"/>
        <v>28</v>
      </c>
      <c r="B19" s="59">
        <v>28</v>
      </c>
      <c r="C19" s="60">
        <v>29</v>
      </c>
      <c r="D19" s="54">
        <v>44727.25</v>
      </c>
      <c r="E19" s="66">
        <v>6754.7048000000004</v>
      </c>
      <c r="F19" s="66">
        <v>4258.3485000000001</v>
      </c>
      <c r="G19" s="66">
        <v>35.46</v>
      </c>
      <c r="H19" s="66">
        <v>49.825699999999998</v>
      </c>
      <c r="I19" s="66">
        <v>26047.860499999999</v>
      </c>
      <c r="J19" s="66">
        <v>8765.5370999999996</v>
      </c>
      <c r="K19" s="66">
        <v>2007.6815999999999</v>
      </c>
      <c r="L19" s="66">
        <v>952.1259</v>
      </c>
      <c r="M19" s="66">
        <v>19816.288400000001</v>
      </c>
      <c r="N19" s="66">
        <v>5044.0029000000004</v>
      </c>
      <c r="O19" s="66"/>
      <c r="P19" s="66"/>
      <c r="Q19" s="66">
        <v>107.56659999999999</v>
      </c>
      <c r="R19" s="66">
        <v>6.9621000000000004</v>
      </c>
      <c r="S19" s="66">
        <v>89.1631</v>
      </c>
      <c r="T19" s="66">
        <v>51.984000000000002</v>
      </c>
      <c r="U19" s="66">
        <v>768.05729999951996</v>
      </c>
      <c r="V19" s="66">
        <v>276.13049999997003</v>
      </c>
      <c r="W19" s="66">
        <v>16745.762699983301</v>
      </c>
      <c r="X19" s="66">
        <v>6614.4108999969703</v>
      </c>
      <c r="Y19" s="66">
        <v>2588.2793000005599</v>
      </c>
      <c r="Z19" s="66">
        <v>976.40239999999403</v>
      </c>
      <c r="AA19" s="66">
        <v>12560.090466662299</v>
      </c>
      <c r="AB19" s="66">
        <v>3767.9139666653</v>
      </c>
      <c r="AC19" s="66">
        <v>10453.2280999987</v>
      </c>
      <c r="AD19" s="66">
        <v>2171.3608000015902</v>
      </c>
      <c r="AE19" s="66">
        <v>10866.342400005</v>
      </c>
      <c r="AF19" s="66">
        <v>4895.4641999983796</v>
      </c>
      <c r="AG19" s="66">
        <v>37738.205500013297</v>
      </c>
      <c r="AH19" s="66">
        <v>8374.0932000039993</v>
      </c>
      <c r="AI19" s="66">
        <v>12190.1562000052</v>
      </c>
      <c r="AJ19" s="66">
        <v>2988.2736000003001</v>
      </c>
      <c r="AK19" s="66">
        <v>4847.9943999975503</v>
      </c>
      <c r="AL19" s="66">
        <v>952.11930000018594</v>
      </c>
      <c r="AM19" s="66">
        <v>4290.9016999970299</v>
      </c>
      <c r="AN19" s="66">
        <v>1994.21799999941</v>
      </c>
      <c r="AO19" s="66">
        <v>13600.4969999969</v>
      </c>
      <c r="AP19" s="66">
        <v>3543.7992000006998</v>
      </c>
      <c r="AQ19" s="66">
        <v>4112.9488999980904</v>
      </c>
      <c r="AR19" s="66">
        <v>3990.1917000008102</v>
      </c>
      <c r="AS19" s="66">
        <v>29155.0797999858</v>
      </c>
      <c r="AT19" s="66">
        <v>7883.8326000018396</v>
      </c>
      <c r="AU19" s="66">
        <v>19546.744999992101</v>
      </c>
      <c r="AV19" s="66">
        <v>4160.8706000030697</v>
      </c>
      <c r="AW19" s="66">
        <v>826.34010000002104</v>
      </c>
      <c r="AX19" s="66">
        <v>431.88849999988503</v>
      </c>
      <c r="AY19" s="66">
        <v>252.79390000008499</v>
      </c>
      <c r="AZ19" s="66">
        <v>17.333899999994699</v>
      </c>
      <c r="BA19" s="66">
        <v>8187.74850000061</v>
      </c>
      <c r="BB19" s="66">
        <v>3991.7157999996798</v>
      </c>
      <c r="BC19" s="66">
        <v>1298.7114999995699</v>
      </c>
      <c r="BD19" s="66">
        <v>855.65530000009403</v>
      </c>
      <c r="BE19" s="66">
        <v>4282.3337999985297</v>
      </c>
      <c r="BF19" s="66">
        <v>1350.5972999993601</v>
      </c>
      <c r="BG19" s="66">
        <v>23482.494800004799</v>
      </c>
      <c r="BH19" s="66">
        <v>7054.57690000195</v>
      </c>
      <c r="BI19" s="66">
        <v>12586.5984999952</v>
      </c>
      <c r="BJ19" s="66">
        <v>3302.5980999994599</v>
      </c>
      <c r="BK19" s="66">
        <v>7734.25040000223</v>
      </c>
      <c r="BL19" s="66">
        <v>2109.30119999917</v>
      </c>
      <c r="BM19" s="66">
        <v>2914.0690000013801</v>
      </c>
      <c r="BN19" s="66">
        <v>919.25349999946002</v>
      </c>
      <c r="BO19" s="66">
        <v>10741.053599991499</v>
      </c>
      <c r="BP19" s="66">
        <v>5450.0535999983504</v>
      </c>
      <c r="BQ19" s="66">
        <v>1171.8476000000001</v>
      </c>
      <c r="BR19" s="66">
        <v>364.21170000000001</v>
      </c>
      <c r="BS19" s="66">
        <v>5395.0505000000003</v>
      </c>
      <c r="BT19" s="66">
        <v>1289.3050000000001</v>
      </c>
      <c r="BU19" s="66">
        <v>7267.6010999999999</v>
      </c>
      <c r="BV19" s="66">
        <v>2054.3571999999999</v>
      </c>
      <c r="BW19" s="66">
        <v>15197.117</v>
      </c>
      <c r="BX19" s="66">
        <v>5573.9147000000003</v>
      </c>
      <c r="BY19" s="66">
        <v>2445.0734000000002</v>
      </c>
      <c r="BZ19" s="66">
        <v>614.81150000000002</v>
      </c>
      <c r="CA19" s="66">
        <v>118.94029999999999</v>
      </c>
      <c r="CB19" s="66">
        <v>79.6614</v>
      </c>
      <c r="CC19" s="66">
        <v>8568.3670999999995</v>
      </c>
      <c r="CD19" s="66">
        <v>3895.8906999999999</v>
      </c>
      <c r="CE19" s="66">
        <v>12129.8158</v>
      </c>
      <c r="CF19" s="66">
        <v>2097.0358999999999</v>
      </c>
      <c r="CG19" s="66">
        <v>19776.1924</v>
      </c>
      <c r="CH19" s="66">
        <v>6246.9115000000002</v>
      </c>
      <c r="CI19" s="66">
        <v>4173.9106000000002</v>
      </c>
      <c r="CJ19" s="66">
        <v>1109.3556000000001</v>
      </c>
    </row>
    <row r="20" spans="1:88" ht="15">
      <c r="A20" s="58">
        <f t="shared" si="0"/>
        <v>29</v>
      </c>
      <c r="B20" s="59">
        <v>29</v>
      </c>
      <c r="C20" s="60">
        <v>30</v>
      </c>
      <c r="D20" s="54">
        <v>44727.270833333336</v>
      </c>
      <c r="E20" s="66">
        <v>6754.7094999999999</v>
      </c>
      <c r="F20" s="66">
        <v>4258.3669</v>
      </c>
      <c r="G20" s="66">
        <v>35.470199999999998</v>
      </c>
      <c r="H20" s="66">
        <v>49.838700000000003</v>
      </c>
      <c r="I20" s="66">
        <v>26047.910500000002</v>
      </c>
      <c r="J20" s="66">
        <v>8765.5673999999999</v>
      </c>
      <c r="K20" s="66">
        <v>2007.7009</v>
      </c>
      <c r="L20" s="66">
        <v>952.14229999999998</v>
      </c>
      <c r="M20" s="66">
        <v>19816.34</v>
      </c>
      <c r="N20" s="66">
        <v>5044.0325000000003</v>
      </c>
      <c r="O20" s="66"/>
      <c r="P20" s="66"/>
      <c r="Q20" s="66">
        <v>107.56659999999999</v>
      </c>
      <c r="R20" s="66">
        <v>6.9621000000000004</v>
      </c>
      <c r="S20" s="66">
        <v>89.1631</v>
      </c>
      <c r="T20" s="66">
        <v>51.984000000000002</v>
      </c>
      <c r="U20" s="66">
        <v>768.05729999951996</v>
      </c>
      <c r="V20" s="66">
        <v>276.13049999997003</v>
      </c>
      <c r="W20" s="66">
        <v>16745.858399983299</v>
      </c>
      <c r="X20" s="66">
        <v>6614.4683999969702</v>
      </c>
      <c r="Y20" s="66">
        <v>2588.2902000005602</v>
      </c>
      <c r="Z20" s="66">
        <v>976.40949999999395</v>
      </c>
      <c r="AA20" s="66">
        <v>12560.112999995599</v>
      </c>
      <c r="AB20" s="66">
        <v>3767.9280333319698</v>
      </c>
      <c r="AC20" s="66">
        <v>10453.330799998699</v>
      </c>
      <c r="AD20" s="66">
        <v>2171.38950000159</v>
      </c>
      <c r="AE20" s="66">
        <v>10866.358400005</v>
      </c>
      <c r="AF20" s="66">
        <v>4895.4727999983797</v>
      </c>
      <c r="AG20" s="66">
        <v>37738.271500013303</v>
      </c>
      <c r="AH20" s="66">
        <v>8374.1163000040106</v>
      </c>
      <c r="AI20" s="66">
        <v>12190.263300005199</v>
      </c>
      <c r="AJ20" s="66">
        <v>2988.3117000002999</v>
      </c>
      <c r="AK20" s="66">
        <v>4848.0251999975499</v>
      </c>
      <c r="AL20" s="66">
        <v>952.12820000018598</v>
      </c>
      <c r="AM20" s="66">
        <v>4290.9321999970298</v>
      </c>
      <c r="AN20" s="66">
        <v>1994.2411999994099</v>
      </c>
      <c r="AO20" s="66">
        <v>13600.5450999969</v>
      </c>
      <c r="AP20" s="66">
        <v>3543.8198000007001</v>
      </c>
      <c r="AQ20" s="66">
        <v>4112.9510999980903</v>
      </c>
      <c r="AR20" s="66">
        <v>3990.1941000008101</v>
      </c>
      <c r="AS20" s="66">
        <v>29155.177099985802</v>
      </c>
      <c r="AT20" s="66">
        <v>7883.8615000018399</v>
      </c>
      <c r="AU20" s="66">
        <v>19546.7818999921</v>
      </c>
      <c r="AV20" s="66">
        <v>4160.8808000030604</v>
      </c>
      <c r="AW20" s="66">
        <v>826.34020000002101</v>
      </c>
      <c r="AX20" s="66">
        <v>431.88849999988503</v>
      </c>
      <c r="AY20" s="66">
        <v>252.807100000085</v>
      </c>
      <c r="AZ20" s="66">
        <v>17.335699999994699</v>
      </c>
      <c r="BA20" s="66">
        <v>8187.7963000006102</v>
      </c>
      <c r="BB20" s="66">
        <v>3991.7455999996801</v>
      </c>
      <c r="BC20" s="66">
        <v>1298.7769999995701</v>
      </c>
      <c r="BD20" s="66">
        <v>855.71130000009396</v>
      </c>
      <c r="BE20" s="66">
        <v>4282.3916999985304</v>
      </c>
      <c r="BF20" s="66">
        <v>1350.6269999993599</v>
      </c>
      <c r="BG20" s="66">
        <v>23482.5852000048</v>
      </c>
      <c r="BH20" s="66">
        <v>7054.6148000019502</v>
      </c>
      <c r="BI20" s="66">
        <v>12586.624799995199</v>
      </c>
      <c r="BJ20" s="66">
        <v>3302.6083999994598</v>
      </c>
      <c r="BK20" s="66">
        <v>7734.2755000022298</v>
      </c>
      <c r="BL20" s="66">
        <v>2109.3139999991699</v>
      </c>
      <c r="BM20" s="66">
        <v>2914.09140000138</v>
      </c>
      <c r="BN20" s="66">
        <v>919.26419999946097</v>
      </c>
      <c r="BO20" s="66">
        <v>10741.0557999915</v>
      </c>
      <c r="BP20" s="66">
        <v>5450.0535999983504</v>
      </c>
      <c r="BQ20" s="66">
        <v>1171.8498</v>
      </c>
      <c r="BR20" s="66">
        <v>364.214</v>
      </c>
      <c r="BS20" s="66">
        <v>5395.0950000000003</v>
      </c>
      <c r="BT20" s="66">
        <v>1289.3232</v>
      </c>
      <c r="BU20" s="66">
        <v>7267.6589999999997</v>
      </c>
      <c r="BV20" s="66">
        <v>2054.3867</v>
      </c>
      <c r="BW20" s="66">
        <v>15197.136</v>
      </c>
      <c r="BX20" s="66">
        <v>5573.9205000000002</v>
      </c>
      <c r="BY20" s="66">
        <v>2445.1194</v>
      </c>
      <c r="BZ20" s="66">
        <v>614.83420000000001</v>
      </c>
      <c r="CA20" s="66">
        <v>118.9418</v>
      </c>
      <c r="CB20" s="66">
        <v>79.662800000000004</v>
      </c>
      <c r="CC20" s="66">
        <v>8568.3878999999997</v>
      </c>
      <c r="CD20" s="66">
        <v>3895.9025999999999</v>
      </c>
      <c r="CE20" s="66">
        <v>12129.855600000001</v>
      </c>
      <c r="CF20" s="66">
        <v>2097.0562</v>
      </c>
      <c r="CG20" s="66">
        <v>19776.246200000001</v>
      </c>
      <c r="CH20" s="66">
        <v>6246.9346999999998</v>
      </c>
      <c r="CI20" s="66">
        <v>4173.9413000000004</v>
      </c>
      <c r="CJ20" s="66">
        <v>1109.3651</v>
      </c>
    </row>
    <row r="21" spans="1:88" ht="15">
      <c r="A21" s="58">
        <f t="shared" si="0"/>
        <v>31</v>
      </c>
      <c r="B21" s="59">
        <v>31</v>
      </c>
      <c r="C21" s="60">
        <v>31</v>
      </c>
      <c r="D21" s="54">
        <v>44727.291666666664</v>
      </c>
      <c r="E21" s="66">
        <v>6754.7139999999999</v>
      </c>
      <c r="F21" s="66">
        <v>4258.3833999999997</v>
      </c>
      <c r="G21" s="66">
        <v>35.479799999999997</v>
      </c>
      <c r="H21" s="66">
        <v>49.851300000000002</v>
      </c>
      <c r="I21" s="66">
        <v>26047.964599999999</v>
      </c>
      <c r="J21" s="66">
        <v>8765.5969999999998</v>
      </c>
      <c r="K21" s="66">
        <v>2007.7198000000001</v>
      </c>
      <c r="L21" s="66">
        <v>952.15689999999995</v>
      </c>
      <c r="M21" s="66">
        <v>19816.395700000001</v>
      </c>
      <c r="N21" s="66">
        <v>5044.0599000000002</v>
      </c>
      <c r="O21" s="66"/>
      <c r="P21" s="66"/>
      <c r="Q21" s="66">
        <v>107.56659999999999</v>
      </c>
      <c r="R21" s="66">
        <v>6.9621000000000004</v>
      </c>
      <c r="S21" s="66">
        <v>89.1631</v>
      </c>
      <c r="T21" s="66">
        <v>51.984000000000002</v>
      </c>
      <c r="U21" s="66">
        <v>768.05729999951996</v>
      </c>
      <c r="V21" s="66">
        <v>276.13049999997003</v>
      </c>
      <c r="W21" s="66">
        <v>16745.9484999833</v>
      </c>
      <c r="X21" s="66">
        <v>6614.5237999969704</v>
      </c>
      <c r="Y21" s="66">
        <v>2588.3011000005599</v>
      </c>
      <c r="Z21" s="66">
        <v>976.41689999999403</v>
      </c>
      <c r="AA21" s="66">
        <v>12560.1367999956</v>
      </c>
      <c r="AB21" s="66">
        <v>3767.9400999986401</v>
      </c>
      <c r="AC21" s="66">
        <v>10453.446599998701</v>
      </c>
      <c r="AD21" s="66">
        <v>2171.4193000015798</v>
      </c>
      <c r="AE21" s="66">
        <v>10866.381900005001</v>
      </c>
      <c r="AF21" s="66">
        <v>4895.4812999983797</v>
      </c>
      <c r="AG21" s="66">
        <v>37738.342600013297</v>
      </c>
      <c r="AH21" s="66">
        <v>8374.1391000040094</v>
      </c>
      <c r="AI21" s="66">
        <v>12190.393200005199</v>
      </c>
      <c r="AJ21" s="66">
        <v>2988.3488000002999</v>
      </c>
      <c r="AK21" s="66">
        <v>4848.0596999975496</v>
      </c>
      <c r="AL21" s="66">
        <v>952.13660000018604</v>
      </c>
      <c r="AM21" s="66">
        <v>4290.9658999970297</v>
      </c>
      <c r="AN21" s="66">
        <v>1994.26329999941</v>
      </c>
      <c r="AO21" s="66">
        <v>13600.6054999969</v>
      </c>
      <c r="AP21" s="66">
        <v>3543.8388000006998</v>
      </c>
      <c r="AQ21" s="66">
        <v>4112.9532999980902</v>
      </c>
      <c r="AR21" s="66">
        <v>3990.1966000008101</v>
      </c>
      <c r="AS21" s="66">
        <v>29155.291899985801</v>
      </c>
      <c r="AT21" s="66">
        <v>7883.8909000018402</v>
      </c>
      <c r="AU21" s="66">
        <v>19546.821999992098</v>
      </c>
      <c r="AV21" s="66">
        <v>4160.8907000030604</v>
      </c>
      <c r="AW21" s="66">
        <v>826.34020000002101</v>
      </c>
      <c r="AX21" s="66">
        <v>431.88849999988503</v>
      </c>
      <c r="AY21" s="66">
        <v>252.822500000085</v>
      </c>
      <c r="AZ21" s="66">
        <v>17.337399999994702</v>
      </c>
      <c r="BA21" s="66">
        <v>8187.8444000006102</v>
      </c>
      <c r="BB21" s="66">
        <v>3991.77479999968</v>
      </c>
      <c r="BC21" s="66">
        <v>1298.84349999957</v>
      </c>
      <c r="BD21" s="66">
        <v>855.76700000009396</v>
      </c>
      <c r="BE21" s="66">
        <v>4282.45309999853</v>
      </c>
      <c r="BF21" s="66">
        <v>1350.6551999993601</v>
      </c>
      <c r="BG21" s="66">
        <v>23482.693100004799</v>
      </c>
      <c r="BH21" s="66">
        <v>7054.6490000019503</v>
      </c>
      <c r="BI21" s="66">
        <v>12586.6596999952</v>
      </c>
      <c r="BJ21" s="66">
        <v>3302.6181999994601</v>
      </c>
      <c r="BK21" s="66">
        <v>7734.3080000022301</v>
      </c>
      <c r="BL21" s="66">
        <v>2109.3262999991698</v>
      </c>
      <c r="BM21" s="66">
        <v>2914.1140000013802</v>
      </c>
      <c r="BN21" s="66">
        <v>919.27429999946003</v>
      </c>
      <c r="BO21" s="66">
        <v>10741.057499991501</v>
      </c>
      <c r="BP21" s="66">
        <v>5450.0535999983504</v>
      </c>
      <c r="BQ21" s="66">
        <v>1171.8520000000001</v>
      </c>
      <c r="BR21" s="66">
        <v>364.21609999999998</v>
      </c>
      <c r="BS21" s="66">
        <v>5395.1468000000004</v>
      </c>
      <c r="BT21" s="66">
        <v>1289.3407999999999</v>
      </c>
      <c r="BU21" s="66">
        <v>7267.7245999999996</v>
      </c>
      <c r="BV21" s="66">
        <v>2054.415</v>
      </c>
      <c r="BW21" s="66">
        <v>15197.1538</v>
      </c>
      <c r="BX21" s="66">
        <v>5573.9255000000003</v>
      </c>
      <c r="BY21" s="66">
        <v>2445.1693</v>
      </c>
      <c r="BZ21" s="66">
        <v>614.85630000000003</v>
      </c>
      <c r="CA21" s="66">
        <v>118.94329999999999</v>
      </c>
      <c r="CB21" s="66">
        <v>79.664000000000001</v>
      </c>
      <c r="CC21" s="66">
        <v>8568.4112000000005</v>
      </c>
      <c r="CD21" s="66">
        <v>3895.9144000000001</v>
      </c>
      <c r="CE21" s="66">
        <v>12129.905500000001</v>
      </c>
      <c r="CF21" s="66">
        <v>2097.0754999999999</v>
      </c>
      <c r="CG21" s="66">
        <v>19776.3037</v>
      </c>
      <c r="CH21" s="66">
        <v>6246.9574000000002</v>
      </c>
      <c r="CI21" s="66">
        <v>4173.9744000000001</v>
      </c>
      <c r="CJ21" s="66">
        <v>1109.3742</v>
      </c>
    </row>
    <row r="22" spans="1:88" ht="15">
      <c r="A22" s="58">
        <f t="shared" si="0"/>
        <v>33</v>
      </c>
      <c r="B22" s="59">
        <v>33</v>
      </c>
      <c r="C22" s="60">
        <v>33</v>
      </c>
      <c r="D22" s="54">
        <v>44727.3125</v>
      </c>
      <c r="E22" s="66">
        <v>6754.7183999999997</v>
      </c>
      <c r="F22" s="66">
        <v>4258.3986999999997</v>
      </c>
      <c r="G22" s="66">
        <v>35.489400000000003</v>
      </c>
      <c r="H22" s="66">
        <v>49.863700000000001</v>
      </c>
      <c r="I22" s="66">
        <v>26048.025300000001</v>
      </c>
      <c r="J22" s="66">
        <v>8765.6254000000008</v>
      </c>
      <c r="K22" s="66">
        <v>2007.7391</v>
      </c>
      <c r="L22" s="66">
        <v>952.17110000000002</v>
      </c>
      <c r="M22" s="66">
        <v>19816.449100000002</v>
      </c>
      <c r="N22" s="66">
        <v>5044.0868</v>
      </c>
      <c r="O22" s="66"/>
      <c r="P22" s="66"/>
      <c r="Q22" s="66">
        <v>107.56659999999999</v>
      </c>
      <c r="R22" s="66">
        <v>6.9621000000000004</v>
      </c>
      <c r="S22" s="66">
        <v>89.1631</v>
      </c>
      <c r="T22" s="66">
        <v>51.984000000000002</v>
      </c>
      <c r="U22" s="66">
        <v>768.05729999951996</v>
      </c>
      <c r="V22" s="66">
        <v>276.13049999997003</v>
      </c>
      <c r="W22" s="66">
        <v>16746.045199983299</v>
      </c>
      <c r="X22" s="66">
        <v>6614.5778999969698</v>
      </c>
      <c r="Y22" s="66">
        <v>2588.31080000056</v>
      </c>
      <c r="Z22" s="66">
        <v>976.42409999999404</v>
      </c>
      <c r="AA22" s="66">
        <v>12560.1627999956</v>
      </c>
      <c r="AB22" s="66">
        <v>3767.9520333319701</v>
      </c>
      <c r="AC22" s="66">
        <v>10453.5760999987</v>
      </c>
      <c r="AD22" s="66">
        <v>2171.4487000015802</v>
      </c>
      <c r="AE22" s="66">
        <v>10866.422300005001</v>
      </c>
      <c r="AF22" s="66">
        <v>4895.4970999983798</v>
      </c>
      <c r="AG22" s="66">
        <v>37738.423300013303</v>
      </c>
      <c r="AH22" s="66">
        <v>8374.1610000040091</v>
      </c>
      <c r="AI22" s="66">
        <v>12190.548000005199</v>
      </c>
      <c r="AJ22" s="66">
        <v>2988.3860000003101</v>
      </c>
      <c r="AK22" s="66">
        <v>4848.0949999975501</v>
      </c>
      <c r="AL22" s="66">
        <v>952.14470000018605</v>
      </c>
      <c r="AM22" s="66">
        <v>4290.9994999970304</v>
      </c>
      <c r="AN22" s="66">
        <v>1994.2846999994099</v>
      </c>
      <c r="AO22" s="66">
        <v>13600.6787999969</v>
      </c>
      <c r="AP22" s="66">
        <v>3543.8581000006998</v>
      </c>
      <c r="AQ22" s="66">
        <v>4112.9556999980896</v>
      </c>
      <c r="AR22" s="66">
        <v>3990.19900000081</v>
      </c>
      <c r="AS22" s="66">
        <v>29155.4157999858</v>
      </c>
      <c r="AT22" s="66">
        <v>7883.9202000018404</v>
      </c>
      <c r="AU22" s="66">
        <v>19546.863599992099</v>
      </c>
      <c r="AV22" s="66">
        <v>4160.9009000030601</v>
      </c>
      <c r="AW22" s="66">
        <v>826.34020000002101</v>
      </c>
      <c r="AX22" s="66">
        <v>431.88849999988503</v>
      </c>
      <c r="AY22" s="66">
        <v>252.83910000008501</v>
      </c>
      <c r="AZ22" s="66">
        <v>17.339199999994701</v>
      </c>
      <c r="BA22" s="66">
        <v>8187.8949000006096</v>
      </c>
      <c r="BB22" s="66">
        <v>3991.8033999996801</v>
      </c>
      <c r="BC22" s="66">
        <v>1298.9099999995699</v>
      </c>
      <c r="BD22" s="66">
        <v>855.82170000009398</v>
      </c>
      <c r="BE22" s="66">
        <v>4282.5184999985304</v>
      </c>
      <c r="BF22" s="66">
        <v>1350.68179999936</v>
      </c>
      <c r="BG22" s="66">
        <v>23482.8136000048</v>
      </c>
      <c r="BH22" s="66">
        <v>7054.6871000019501</v>
      </c>
      <c r="BI22" s="66">
        <v>12586.703499995199</v>
      </c>
      <c r="BJ22" s="66">
        <v>3302.62759999946</v>
      </c>
      <c r="BK22" s="66">
        <v>7734.3433000022296</v>
      </c>
      <c r="BL22" s="66">
        <v>2109.3384999991699</v>
      </c>
      <c r="BM22" s="66">
        <v>2914.1361000013799</v>
      </c>
      <c r="BN22" s="66">
        <v>919.28429999946002</v>
      </c>
      <c r="BO22" s="66">
        <v>10741.0591999915</v>
      </c>
      <c r="BP22" s="66">
        <v>5450.0535999983504</v>
      </c>
      <c r="BQ22" s="66">
        <v>1171.8543</v>
      </c>
      <c r="BR22" s="66">
        <v>364.21809999999999</v>
      </c>
      <c r="BS22" s="66">
        <v>5395.2025999999996</v>
      </c>
      <c r="BT22" s="66">
        <v>1289.3579999999999</v>
      </c>
      <c r="BU22" s="66">
        <v>7267.7943999999998</v>
      </c>
      <c r="BV22" s="66">
        <v>2054.4434000000001</v>
      </c>
      <c r="BW22" s="66">
        <v>15197.171399999999</v>
      </c>
      <c r="BX22" s="66">
        <v>5573.9303</v>
      </c>
      <c r="BY22" s="66">
        <v>2445.2217000000001</v>
      </c>
      <c r="BZ22" s="66">
        <v>614.87800000000004</v>
      </c>
      <c r="CA22" s="66">
        <v>118.9447</v>
      </c>
      <c r="CB22" s="66">
        <v>79.665300000000002</v>
      </c>
      <c r="CC22" s="66">
        <v>8568.4359000000004</v>
      </c>
      <c r="CD22" s="66">
        <v>3895.9256</v>
      </c>
      <c r="CE22" s="66">
        <v>12129.9602</v>
      </c>
      <c r="CF22" s="66">
        <v>2097.0927999999999</v>
      </c>
      <c r="CG22" s="66">
        <v>19776.361000000001</v>
      </c>
      <c r="CH22" s="66">
        <v>6246.9799000000003</v>
      </c>
      <c r="CI22" s="66">
        <v>4174.0055000000002</v>
      </c>
      <c r="CJ22" s="66">
        <v>1109.3829000000001</v>
      </c>
    </row>
    <row r="23" spans="1:88" ht="15">
      <c r="A23" s="58">
        <f t="shared" si="0"/>
        <v>35</v>
      </c>
      <c r="B23" s="59">
        <v>35</v>
      </c>
      <c r="C23" s="60">
        <v>35</v>
      </c>
      <c r="D23" s="54">
        <v>44727.333333333336</v>
      </c>
      <c r="E23" s="66">
        <v>6754.7236000000003</v>
      </c>
      <c r="F23" s="66">
        <v>4258.4142000000002</v>
      </c>
      <c r="G23" s="66">
        <v>35.499099999999999</v>
      </c>
      <c r="H23" s="66">
        <v>49.8765</v>
      </c>
      <c r="I23" s="66">
        <v>26048.091100000001</v>
      </c>
      <c r="J23" s="66">
        <v>8765.6527999999998</v>
      </c>
      <c r="K23" s="66">
        <v>2007.7646</v>
      </c>
      <c r="L23" s="66">
        <v>952.18679999999995</v>
      </c>
      <c r="M23" s="66">
        <v>19816.500899999999</v>
      </c>
      <c r="N23" s="66">
        <v>5044.1152000000002</v>
      </c>
      <c r="O23" s="66"/>
      <c r="P23" s="66"/>
      <c r="Q23" s="66">
        <v>107.56659999999999</v>
      </c>
      <c r="R23" s="66">
        <v>6.9621000000000004</v>
      </c>
      <c r="S23" s="66">
        <v>89.1631</v>
      </c>
      <c r="T23" s="66">
        <v>51.984000000000002</v>
      </c>
      <c r="U23" s="66">
        <v>768.05729999951996</v>
      </c>
      <c r="V23" s="66">
        <v>276.13049999997003</v>
      </c>
      <c r="W23" s="66">
        <v>16746.1329999833</v>
      </c>
      <c r="X23" s="66">
        <v>6614.6241999969698</v>
      </c>
      <c r="Y23" s="66">
        <v>2588.3211000005599</v>
      </c>
      <c r="Z23" s="66">
        <v>976.43119999999396</v>
      </c>
      <c r="AA23" s="66">
        <v>12560.1941333289</v>
      </c>
      <c r="AB23" s="66">
        <v>3767.96903333197</v>
      </c>
      <c r="AC23" s="66">
        <v>10453.7225999987</v>
      </c>
      <c r="AD23" s="66">
        <v>2171.47830000158</v>
      </c>
      <c r="AE23" s="66">
        <v>10866.489000005</v>
      </c>
      <c r="AF23" s="66">
        <v>4895.5255999983801</v>
      </c>
      <c r="AG23" s="66">
        <v>37738.518900013303</v>
      </c>
      <c r="AH23" s="66">
        <v>8374.1824000040106</v>
      </c>
      <c r="AI23" s="66">
        <v>12190.7110000052</v>
      </c>
      <c r="AJ23" s="66">
        <v>2988.4236000003102</v>
      </c>
      <c r="AK23" s="66">
        <v>4848.1300999975501</v>
      </c>
      <c r="AL23" s="66">
        <v>952.15270000018597</v>
      </c>
      <c r="AM23" s="66">
        <v>4291.0338999970299</v>
      </c>
      <c r="AN23" s="66">
        <v>1994.30619999941</v>
      </c>
      <c r="AO23" s="66">
        <v>13600.756099996899</v>
      </c>
      <c r="AP23" s="66">
        <v>3543.8774000007002</v>
      </c>
      <c r="AQ23" s="66">
        <v>4112.9590999980901</v>
      </c>
      <c r="AR23" s="66">
        <v>3990.2014000008098</v>
      </c>
      <c r="AS23" s="66">
        <v>29155.540399985799</v>
      </c>
      <c r="AT23" s="66">
        <v>7883.9493000018401</v>
      </c>
      <c r="AU23" s="66">
        <v>19546.908799992099</v>
      </c>
      <c r="AV23" s="66">
        <v>4160.9107000030599</v>
      </c>
      <c r="AW23" s="66">
        <v>826.34020000002101</v>
      </c>
      <c r="AX23" s="66">
        <v>431.88849999988503</v>
      </c>
      <c r="AY23" s="66">
        <v>252.853300000085</v>
      </c>
      <c r="AZ23" s="66">
        <v>17.3409999999947</v>
      </c>
      <c r="BA23" s="66">
        <v>8187.9152000006097</v>
      </c>
      <c r="BB23" s="66">
        <v>3991.8151999996799</v>
      </c>
      <c r="BC23" s="66">
        <v>1298.97839999957</v>
      </c>
      <c r="BD23" s="66">
        <v>855.87550000009401</v>
      </c>
      <c r="BE23" s="66">
        <v>4282.5883999985299</v>
      </c>
      <c r="BF23" s="66">
        <v>1350.7096999993601</v>
      </c>
      <c r="BG23" s="66">
        <v>23482.936400004801</v>
      </c>
      <c r="BH23" s="66">
        <v>7054.7297000019498</v>
      </c>
      <c r="BI23" s="66">
        <v>12586.757499995199</v>
      </c>
      <c r="BJ23" s="66">
        <v>3302.63769999946</v>
      </c>
      <c r="BK23" s="66">
        <v>7734.3827000022302</v>
      </c>
      <c r="BL23" s="66">
        <v>2109.3503999991699</v>
      </c>
      <c r="BM23" s="66">
        <v>2914.1577000013799</v>
      </c>
      <c r="BN23" s="66">
        <v>919.29459999946096</v>
      </c>
      <c r="BO23" s="66">
        <v>10741.060799991499</v>
      </c>
      <c r="BP23" s="66">
        <v>5450.0535999983504</v>
      </c>
      <c r="BQ23" s="66">
        <v>1171.8579</v>
      </c>
      <c r="BR23" s="66">
        <v>364.2201</v>
      </c>
      <c r="BS23" s="66">
        <v>5395.2609000000002</v>
      </c>
      <c r="BT23" s="66">
        <v>1289.3753999999999</v>
      </c>
      <c r="BU23" s="66">
        <v>7267.8706000000002</v>
      </c>
      <c r="BV23" s="66">
        <v>2054.4722999999999</v>
      </c>
      <c r="BW23" s="66">
        <v>15197.1906</v>
      </c>
      <c r="BX23" s="66">
        <v>5573.9350999999997</v>
      </c>
      <c r="BY23" s="66">
        <v>2445.2782999999999</v>
      </c>
      <c r="BZ23" s="66">
        <v>614.90009999999995</v>
      </c>
      <c r="CA23" s="66">
        <v>118.94629999999999</v>
      </c>
      <c r="CB23" s="66">
        <v>79.666399999999996</v>
      </c>
      <c r="CC23" s="66">
        <v>8568.4601000000002</v>
      </c>
      <c r="CD23" s="66">
        <v>3895.9364</v>
      </c>
      <c r="CE23" s="66">
        <v>12130.0103</v>
      </c>
      <c r="CF23" s="66">
        <v>2097.1106</v>
      </c>
      <c r="CG23" s="66">
        <v>19776.4211</v>
      </c>
      <c r="CH23" s="66">
        <v>6247.0015999999996</v>
      </c>
      <c r="CI23" s="66">
        <v>4174.0360000000001</v>
      </c>
      <c r="CJ23" s="66">
        <v>1109.3915</v>
      </c>
    </row>
    <row r="24" spans="1:88" ht="15">
      <c r="A24" s="58">
        <f t="shared" si="0"/>
        <v>37</v>
      </c>
      <c r="B24" s="59">
        <v>37</v>
      </c>
      <c r="C24" s="60">
        <v>37</v>
      </c>
      <c r="D24" s="54">
        <v>44727.354166666664</v>
      </c>
      <c r="E24" s="66">
        <v>6754.73</v>
      </c>
      <c r="F24" s="66">
        <v>4258.4287999999997</v>
      </c>
      <c r="G24" s="66">
        <v>35.508800000000001</v>
      </c>
      <c r="H24" s="66">
        <v>49.8889</v>
      </c>
      <c r="I24" s="66">
        <v>26048.164199999999</v>
      </c>
      <c r="J24" s="66">
        <v>8765.6787999999997</v>
      </c>
      <c r="K24" s="66">
        <v>2007.7915</v>
      </c>
      <c r="L24" s="66">
        <v>952.202</v>
      </c>
      <c r="M24" s="66">
        <v>19816.546200000001</v>
      </c>
      <c r="N24" s="66">
        <v>5044.1392999999998</v>
      </c>
      <c r="O24" s="66"/>
      <c r="P24" s="66"/>
      <c r="Q24" s="66">
        <v>107.56659999999999</v>
      </c>
      <c r="R24" s="66">
        <v>6.9621000000000004</v>
      </c>
      <c r="S24" s="66">
        <v>89.1631</v>
      </c>
      <c r="T24" s="66">
        <v>51.984000000000002</v>
      </c>
      <c r="U24" s="66">
        <v>768.05729999951996</v>
      </c>
      <c r="V24" s="66">
        <v>276.13049999997003</v>
      </c>
      <c r="W24" s="66">
        <v>16746.205399983301</v>
      </c>
      <c r="X24" s="66">
        <v>6614.6657999969702</v>
      </c>
      <c r="Y24" s="66">
        <v>2588.3337000005599</v>
      </c>
      <c r="Z24" s="66">
        <v>976.43819999999403</v>
      </c>
      <c r="AA24" s="66">
        <v>12560.239733328899</v>
      </c>
      <c r="AB24" s="66">
        <v>3768.0095666653001</v>
      </c>
      <c r="AC24" s="66">
        <v>10453.888399998699</v>
      </c>
      <c r="AD24" s="66">
        <v>2171.5070000015799</v>
      </c>
      <c r="AE24" s="66">
        <v>10866.554000005</v>
      </c>
      <c r="AF24" s="66">
        <v>4895.5525999983802</v>
      </c>
      <c r="AG24" s="66">
        <v>37738.632400013303</v>
      </c>
      <c r="AH24" s="66">
        <v>8374.2042000040092</v>
      </c>
      <c r="AI24" s="66">
        <v>12190.876000005201</v>
      </c>
      <c r="AJ24" s="66">
        <v>2988.45900000031</v>
      </c>
      <c r="AK24" s="66">
        <v>4848.1656999975503</v>
      </c>
      <c r="AL24" s="66">
        <v>952.15990000018598</v>
      </c>
      <c r="AM24" s="66">
        <v>4291.0727999970304</v>
      </c>
      <c r="AN24" s="66">
        <v>1994.3301999994101</v>
      </c>
      <c r="AO24" s="66">
        <v>13600.832799996901</v>
      </c>
      <c r="AP24" s="66">
        <v>3543.8963000007002</v>
      </c>
      <c r="AQ24" s="66">
        <v>4112.9629999980898</v>
      </c>
      <c r="AR24" s="66">
        <v>3990.2036000008102</v>
      </c>
      <c r="AS24" s="66">
        <v>29155.672899985799</v>
      </c>
      <c r="AT24" s="66">
        <v>7883.9788000018398</v>
      </c>
      <c r="AU24" s="66">
        <v>19546.954499992102</v>
      </c>
      <c r="AV24" s="66">
        <v>4160.92020000306</v>
      </c>
      <c r="AW24" s="66">
        <v>826.34020000002101</v>
      </c>
      <c r="AX24" s="66">
        <v>431.88849999988503</v>
      </c>
      <c r="AY24" s="66">
        <v>252.86680000008499</v>
      </c>
      <c r="AZ24" s="66">
        <v>17.3425999999947</v>
      </c>
      <c r="BA24" s="66">
        <v>8187.9296000006098</v>
      </c>
      <c r="BB24" s="66">
        <v>3991.8243999996798</v>
      </c>
      <c r="BC24" s="66">
        <v>1299.0494999995699</v>
      </c>
      <c r="BD24" s="66">
        <v>855.926700000094</v>
      </c>
      <c r="BE24" s="66">
        <v>4282.6553999985299</v>
      </c>
      <c r="BF24" s="66">
        <v>1350.7357999993601</v>
      </c>
      <c r="BG24" s="66">
        <v>23483.059900004799</v>
      </c>
      <c r="BH24" s="66">
        <v>7054.77250000195</v>
      </c>
      <c r="BI24" s="66">
        <v>12586.8185999952</v>
      </c>
      <c r="BJ24" s="66">
        <v>3302.6471999994601</v>
      </c>
      <c r="BK24" s="66">
        <v>7734.42440000223</v>
      </c>
      <c r="BL24" s="66">
        <v>2109.3622999991699</v>
      </c>
      <c r="BM24" s="66">
        <v>2914.1794000013801</v>
      </c>
      <c r="BN24" s="66">
        <v>919.304399999461</v>
      </c>
      <c r="BO24" s="66">
        <v>10741.0621999915</v>
      </c>
      <c r="BP24" s="66">
        <v>5450.0535999983504</v>
      </c>
      <c r="BQ24" s="66">
        <v>1171.8607999999999</v>
      </c>
      <c r="BR24" s="66">
        <v>364.22199999999998</v>
      </c>
      <c r="BS24" s="66">
        <v>5395.3173999999999</v>
      </c>
      <c r="BT24" s="66">
        <v>1289.3921</v>
      </c>
      <c r="BU24" s="66">
        <v>7267.9435000000003</v>
      </c>
      <c r="BV24" s="66">
        <v>2054.5003999999999</v>
      </c>
      <c r="BW24" s="66">
        <v>15197.2101</v>
      </c>
      <c r="BX24" s="66">
        <v>5573.9400999999998</v>
      </c>
      <c r="BY24" s="66">
        <v>2445.3404999999998</v>
      </c>
      <c r="BZ24" s="66">
        <v>614.92190000000005</v>
      </c>
      <c r="CA24" s="66">
        <v>118.9477</v>
      </c>
      <c r="CB24" s="66">
        <v>79.667500000000004</v>
      </c>
      <c r="CC24" s="66">
        <v>8568.4861000000001</v>
      </c>
      <c r="CD24" s="66">
        <v>3895.9472999999998</v>
      </c>
      <c r="CE24" s="66">
        <v>12130.0545</v>
      </c>
      <c r="CF24" s="66">
        <v>2097.1271999999999</v>
      </c>
      <c r="CG24" s="66">
        <v>19776.480800000001</v>
      </c>
      <c r="CH24" s="66">
        <v>6247.0227000000004</v>
      </c>
      <c r="CI24" s="66">
        <v>4174.0690999999997</v>
      </c>
      <c r="CJ24" s="66">
        <v>1109.3998999999999</v>
      </c>
    </row>
    <row r="25" spans="1:88" ht="15">
      <c r="A25" s="58">
        <f t="shared" si="0"/>
        <v>39</v>
      </c>
      <c r="B25" s="59">
        <v>39</v>
      </c>
      <c r="C25" s="60">
        <v>39</v>
      </c>
      <c r="D25" s="54">
        <v>44727.375</v>
      </c>
      <c r="E25" s="66">
        <v>6754.7732999999998</v>
      </c>
      <c r="F25" s="66">
        <v>4258.5473000000002</v>
      </c>
      <c r="G25" s="66">
        <v>35.5182</v>
      </c>
      <c r="H25" s="66">
        <v>49.900700000000001</v>
      </c>
      <c r="I25" s="66">
        <v>26048.238300000001</v>
      </c>
      <c r="J25" s="66">
        <v>8765.7044999999998</v>
      </c>
      <c r="K25" s="66">
        <v>2007.8191999999999</v>
      </c>
      <c r="L25" s="66">
        <v>952.21489999999994</v>
      </c>
      <c r="M25" s="66">
        <v>19816.594400000002</v>
      </c>
      <c r="N25" s="66">
        <v>5044.1624000000002</v>
      </c>
      <c r="O25" s="66"/>
      <c r="P25" s="66"/>
      <c r="Q25" s="66">
        <v>107.56659999999999</v>
      </c>
      <c r="R25" s="66">
        <v>6.9621000000000004</v>
      </c>
      <c r="S25" s="66">
        <v>89.1631</v>
      </c>
      <c r="T25" s="66">
        <v>51.984000000000002</v>
      </c>
      <c r="U25" s="66">
        <v>768.05729999951996</v>
      </c>
      <c r="V25" s="66">
        <v>276.13049999997003</v>
      </c>
      <c r="W25" s="66">
        <v>16746.282099983298</v>
      </c>
      <c r="X25" s="66">
        <v>6614.7041999969697</v>
      </c>
      <c r="Y25" s="66">
        <v>2588.3473000005602</v>
      </c>
      <c r="Z25" s="66">
        <v>976.44479999999396</v>
      </c>
      <c r="AA25" s="66">
        <v>12560.2886666623</v>
      </c>
      <c r="AB25" s="66">
        <v>3768.0510333319698</v>
      </c>
      <c r="AC25" s="66">
        <v>10454.055399998701</v>
      </c>
      <c r="AD25" s="66">
        <v>2171.5344000015798</v>
      </c>
      <c r="AE25" s="66">
        <v>10866.619700005</v>
      </c>
      <c r="AF25" s="66">
        <v>4895.5786999983802</v>
      </c>
      <c r="AG25" s="66">
        <v>37738.754800013303</v>
      </c>
      <c r="AH25" s="66">
        <v>8374.2268000040094</v>
      </c>
      <c r="AI25" s="66">
        <v>12191.0409000052</v>
      </c>
      <c r="AJ25" s="66">
        <v>2988.49320000031</v>
      </c>
      <c r="AK25" s="66">
        <v>4848.2016999975503</v>
      </c>
      <c r="AL25" s="66">
        <v>952.16760000018598</v>
      </c>
      <c r="AM25" s="66">
        <v>4291.1153999970302</v>
      </c>
      <c r="AN25" s="66">
        <v>1994.35489999941</v>
      </c>
      <c r="AO25" s="66">
        <v>13600.9107999969</v>
      </c>
      <c r="AP25" s="66">
        <v>3543.9139000006999</v>
      </c>
      <c r="AQ25" s="66">
        <v>4112.9667999980902</v>
      </c>
      <c r="AR25" s="66">
        <v>3990.2058000008101</v>
      </c>
      <c r="AS25" s="66">
        <v>29155.809299985802</v>
      </c>
      <c r="AT25" s="66">
        <v>7884.0074000018403</v>
      </c>
      <c r="AU25" s="66">
        <v>19546.999899992101</v>
      </c>
      <c r="AV25" s="66">
        <v>4160.9294000030604</v>
      </c>
      <c r="AW25" s="66">
        <v>826.34030000002099</v>
      </c>
      <c r="AX25" s="66">
        <v>431.88849999988503</v>
      </c>
      <c r="AY25" s="66">
        <v>252.88030000008499</v>
      </c>
      <c r="AZ25" s="66">
        <v>17.343999999994701</v>
      </c>
      <c r="BA25" s="66">
        <v>8187.9436000006099</v>
      </c>
      <c r="BB25" s="66">
        <v>3991.8333999996798</v>
      </c>
      <c r="BC25" s="66">
        <v>1299.1144999995699</v>
      </c>
      <c r="BD25" s="66">
        <v>855.97120000009397</v>
      </c>
      <c r="BE25" s="66">
        <v>4282.7236999985298</v>
      </c>
      <c r="BF25" s="66">
        <v>1350.7593999993601</v>
      </c>
      <c r="BG25" s="66">
        <v>23483.163300004799</v>
      </c>
      <c r="BH25" s="66">
        <v>7054.8048000019498</v>
      </c>
      <c r="BI25" s="66">
        <v>12586.872799995201</v>
      </c>
      <c r="BJ25" s="66">
        <v>3302.6560999994599</v>
      </c>
      <c r="BK25" s="66">
        <v>7734.4704000022302</v>
      </c>
      <c r="BL25" s="66">
        <v>2109.3731999991701</v>
      </c>
      <c r="BM25" s="66">
        <v>2914.2001000013802</v>
      </c>
      <c r="BN25" s="66">
        <v>919.31369999946105</v>
      </c>
      <c r="BO25" s="66">
        <v>10741.063899991501</v>
      </c>
      <c r="BP25" s="66">
        <v>5450.0535999983504</v>
      </c>
      <c r="BQ25" s="66">
        <v>1171.8641</v>
      </c>
      <c r="BR25" s="66">
        <v>364.22379999999998</v>
      </c>
      <c r="BS25" s="66">
        <v>5395.3729999999996</v>
      </c>
      <c r="BT25" s="66">
        <v>1289.4083000000001</v>
      </c>
      <c r="BU25" s="66">
        <v>7268.02</v>
      </c>
      <c r="BV25" s="66">
        <v>2054.5277999999998</v>
      </c>
      <c r="BW25" s="66">
        <v>15197.2297</v>
      </c>
      <c r="BX25" s="66">
        <v>5573.9450999999999</v>
      </c>
      <c r="BY25" s="66">
        <v>2445.4045000000001</v>
      </c>
      <c r="BZ25" s="66">
        <v>614.94380000000001</v>
      </c>
      <c r="CA25" s="66">
        <v>118.9491</v>
      </c>
      <c r="CB25" s="66">
        <v>79.668499999999995</v>
      </c>
      <c r="CC25" s="66">
        <v>8568.5149999999994</v>
      </c>
      <c r="CD25" s="66">
        <v>3895.9582</v>
      </c>
      <c r="CE25" s="66">
        <v>12130.1034</v>
      </c>
      <c r="CF25" s="66">
        <v>2097.1442000000002</v>
      </c>
      <c r="CG25" s="66">
        <v>19776.5396</v>
      </c>
      <c r="CH25" s="66">
        <v>6247.0429000000004</v>
      </c>
      <c r="CI25" s="66">
        <v>4174.1023999999998</v>
      </c>
      <c r="CJ25" s="66">
        <v>1109.4075</v>
      </c>
    </row>
    <row r="26" spans="1:88" ht="15">
      <c r="A26" s="58">
        <f t="shared" si="0"/>
        <v>41</v>
      </c>
      <c r="B26" s="59">
        <v>41</v>
      </c>
      <c r="C26" s="60">
        <v>41</v>
      </c>
      <c r="D26" s="54">
        <v>44727.395833333336</v>
      </c>
      <c r="E26" s="66">
        <v>6754.8491999999997</v>
      </c>
      <c r="F26" s="66">
        <v>4258.6930000000002</v>
      </c>
      <c r="G26" s="66">
        <v>35.527900000000002</v>
      </c>
      <c r="H26" s="66">
        <v>49.912100000000002</v>
      </c>
      <c r="I26" s="66">
        <v>26048.312999999998</v>
      </c>
      <c r="J26" s="66">
        <v>8765.7294000000002</v>
      </c>
      <c r="K26" s="66">
        <v>2007.8452</v>
      </c>
      <c r="L26" s="66">
        <v>952.22659999999996</v>
      </c>
      <c r="M26" s="66">
        <v>19816.646199999999</v>
      </c>
      <c r="N26" s="66">
        <v>5044.1877999999997</v>
      </c>
      <c r="O26" s="66"/>
      <c r="P26" s="66"/>
      <c r="Q26" s="66">
        <v>107.56659999999999</v>
      </c>
      <c r="R26" s="66">
        <v>6.9621000000000004</v>
      </c>
      <c r="S26" s="66">
        <v>89.1631</v>
      </c>
      <c r="T26" s="66">
        <v>51.984000000000002</v>
      </c>
      <c r="U26" s="66">
        <v>768.05729999951996</v>
      </c>
      <c r="V26" s="66">
        <v>276.13049999997003</v>
      </c>
      <c r="W26" s="66">
        <v>16746.390299983301</v>
      </c>
      <c r="X26" s="66">
        <v>6614.7450999969697</v>
      </c>
      <c r="Y26" s="66">
        <v>2588.3635000005602</v>
      </c>
      <c r="Z26" s="66">
        <v>976.45419999999399</v>
      </c>
      <c r="AA26" s="66">
        <v>12560.3373333289</v>
      </c>
      <c r="AB26" s="66">
        <v>3768.0914333319702</v>
      </c>
      <c r="AC26" s="66">
        <v>10454.193999998701</v>
      </c>
      <c r="AD26" s="66">
        <v>2171.55450000158</v>
      </c>
      <c r="AE26" s="66">
        <v>10866.684700005</v>
      </c>
      <c r="AF26" s="66">
        <v>4895.6045999983799</v>
      </c>
      <c r="AG26" s="66">
        <v>37738.8822000133</v>
      </c>
      <c r="AH26" s="66">
        <v>8374.2498000040105</v>
      </c>
      <c r="AI26" s="66">
        <v>12191.210800005199</v>
      </c>
      <c r="AJ26" s="66">
        <v>2988.5263000003101</v>
      </c>
      <c r="AK26" s="66">
        <v>4848.2376999975504</v>
      </c>
      <c r="AL26" s="66">
        <v>952.17500000018595</v>
      </c>
      <c r="AM26" s="66">
        <v>4291.1592999970298</v>
      </c>
      <c r="AN26" s="66">
        <v>1994.37919999941</v>
      </c>
      <c r="AO26" s="66">
        <v>13600.9884999969</v>
      </c>
      <c r="AP26" s="66">
        <v>3543.9311000007001</v>
      </c>
      <c r="AQ26" s="66">
        <v>4112.9700999980896</v>
      </c>
      <c r="AR26" s="66">
        <v>3990.20780000081</v>
      </c>
      <c r="AS26" s="66">
        <v>29155.9432999858</v>
      </c>
      <c r="AT26" s="66">
        <v>7884.0352000018402</v>
      </c>
      <c r="AU26" s="66">
        <v>19547.046699992101</v>
      </c>
      <c r="AV26" s="66">
        <v>4160.9384000030695</v>
      </c>
      <c r="AW26" s="66">
        <v>826.34030000002099</v>
      </c>
      <c r="AX26" s="66">
        <v>431.88849999988503</v>
      </c>
      <c r="AY26" s="66">
        <v>252.89490000008499</v>
      </c>
      <c r="AZ26" s="66">
        <v>17.3455999999947</v>
      </c>
      <c r="BA26" s="66">
        <v>8187.9590000006101</v>
      </c>
      <c r="BB26" s="66">
        <v>3991.84179999969</v>
      </c>
      <c r="BC26" s="66">
        <v>1299.1780999995699</v>
      </c>
      <c r="BD26" s="66">
        <v>856.01440000009404</v>
      </c>
      <c r="BE26" s="66">
        <v>4282.7933999985298</v>
      </c>
      <c r="BF26" s="66">
        <v>1350.78239999936</v>
      </c>
      <c r="BG26" s="66">
        <v>23483.264000004801</v>
      </c>
      <c r="BH26" s="66">
        <v>7054.8367000019498</v>
      </c>
      <c r="BI26" s="66">
        <v>12586.9237999952</v>
      </c>
      <c r="BJ26" s="66">
        <v>3302.6643999994599</v>
      </c>
      <c r="BK26" s="66">
        <v>7734.5149000022302</v>
      </c>
      <c r="BL26" s="66">
        <v>2109.3846999991702</v>
      </c>
      <c r="BM26" s="66">
        <v>2914.2215000013798</v>
      </c>
      <c r="BN26" s="66">
        <v>919.32279999946104</v>
      </c>
      <c r="BO26" s="66">
        <v>10741.0654999915</v>
      </c>
      <c r="BP26" s="66">
        <v>5450.0535999983504</v>
      </c>
      <c r="BQ26" s="66">
        <v>1171.8688</v>
      </c>
      <c r="BR26" s="66">
        <v>364.22570000000002</v>
      </c>
      <c r="BS26" s="66">
        <v>5395.4304000000002</v>
      </c>
      <c r="BT26" s="66">
        <v>1289.4251999999999</v>
      </c>
      <c r="BU26" s="66">
        <v>7268.0955999999996</v>
      </c>
      <c r="BV26" s="66">
        <v>2054.5540999999998</v>
      </c>
      <c r="BW26" s="66">
        <v>15197.2505</v>
      </c>
      <c r="BX26" s="66">
        <v>5573.9498999999996</v>
      </c>
      <c r="BY26" s="66">
        <v>2445.4724000000001</v>
      </c>
      <c r="BZ26" s="66">
        <v>614.96500000000003</v>
      </c>
      <c r="CA26" s="66">
        <v>118.9508</v>
      </c>
      <c r="CB26" s="66">
        <v>79.669499999999999</v>
      </c>
      <c r="CC26" s="66">
        <v>8568.5434999999998</v>
      </c>
      <c r="CD26" s="66">
        <v>3895.9688999999998</v>
      </c>
      <c r="CE26" s="66">
        <v>12130.1515</v>
      </c>
      <c r="CF26" s="66">
        <v>2097.16</v>
      </c>
      <c r="CG26" s="66">
        <v>19776.597000000002</v>
      </c>
      <c r="CH26" s="66">
        <v>6247.0627999999997</v>
      </c>
      <c r="CI26" s="66">
        <v>4174.1349</v>
      </c>
      <c r="CJ26" s="66">
        <v>1109.4154000000001</v>
      </c>
    </row>
    <row r="27" spans="1:88" ht="15">
      <c r="A27" s="58">
        <f t="shared" si="0"/>
        <v>43</v>
      </c>
      <c r="B27" s="59">
        <v>43</v>
      </c>
      <c r="C27" s="60">
        <v>43</v>
      </c>
      <c r="D27" s="54">
        <v>44727.416666666664</v>
      </c>
      <c r="E27" s="66">
        <v>6754.96</v>
      </c>
      <c r="F27" s="66">
        <v>4258.8639999999996</v>
      </c>
      <c r="G27" s="66">
        <v>35.537300000000002</v>
      </c>
      <c r="H27" s="66">
        <v>49.923499999999997</v>
      </c>
      <c r="I27" s="66">
        <v>26048.385600000001</v>
      </c>
      <c r="J27" s="66">
        <v>8765.7548000000006</v>
      </c>
      <c r="K27" s="66">
        <v>2007.8696</v>
      </c>
      <c r="L27" s="66">
        <v>952.23810000000003</v>
      </c>
      <c r="M27" s="66">
        <v>19816.7012</v>
      </c>
      <c r="N27" s="66">
        <v>5044.2115999999996</v>
      </c>
      <c r="O27" s="66"/>
      <c r="P27" s="66"/>
      <c r="Q27" s="66">
        <v>107.56659999999999</v>
      </c>
      <c r="R27" s="66">
        <v>6.9621000000000004</v>
      </c>
      <c r="S27" s="66">
        <v>89.1631</v>
      </c>
      <c r="T27" s="66">
        <v>51.984000000000002</v>
      </c>
      <c r="U27" s="66">
        <v>768.05729999951996</v>
      </c>
      <c r="V27" s="66">
        <v>276.13049999997003</v>
      </c>
      <c r="W27" s="66">
        <v>16746.482299983301</v>
      </c>
      <c r="X27" s="66">
        <v>6614.7808999969702</v>
      </c>
      <c r="Y27" s="66">
        <v>2588.37800000056</v>
      </c>
      <c r="Z27" s="66">
        <v>976.46009999999399</v>
      </c>
      <c r="AA27" s="66">
        <v>12560.386199995601</v>
      </c>
      <c r="AB27" s="66">
        <v>3768.13089999863</v>
      </c>
      <c r="AC27" s="66">
        <v>10454.3239999987</v>
      </c>
      <c r="AD27" s="66">
        <v>2171.5740000015799</v>
      </c>
      <c r="AE27" s="66">
        <v>10866.748500005</v>
      </c>
      <c r="AF27" s="66">
        <v>4895.6296999983797</v>
      </c>
      <c r="AG27" s="66">
        <v>37739.014800013298</v>
      </c>
      <c r="AH27" s="66">
        <v>8374.2716000040109</v>
      </c>
      <c r="AI27" s="66">
        <v>12191.384500005201</v>
      </c>
      <c r="AJ27" s="66">
        <v>2988.5607000003101</v>
      </c>
      <c r="AK27" s="66">
        <v>4848.2779999975501</v>
      </c>
      <c r="AL27" s="66">
        <v>952.182500000186</v>
      </c>
      <c r="AM27" s="66">
        <v>4291.2026999970303</v>
      </c>
      <c r="AN27" s="66">
        <v>1994.40309999941</v>
      </c>
      <c r="AO27" s="66">
        <v>13601.064499996901</v>
      </c>
      <c r="AP27" s="66">
        <v>3543.9482000007001</v>
      </c>
      <c r="AQ27" s="66">
        <v>4112.9734999980901</v>
      </c>
      <c r="AR27" s="66">
        <v>3990.2099000008102</v>
      </c>
      <c r="AS27" s="66">
        <v>29156.076699985799</v>
      </c>
      <c r="AT27" s="66">
        <v>7884.0641000018404</v>
      </c>
      <c r="AU27" s="66">
        <v>19547.094999992099</v>
      </c>
      <c r="AV27" s="66">
        <v>4160.9471000030699</v>
      </c>
      <c r="AW27" s="66">
        <v>826.34030000002099</v>
      </c>
      <c r="AX27" s="66">
        <v>431.88849999988503</v>
      </c>
      <c r="AY27" s="66">
        <v>252.90930000008501</v>
      </c>
      <c r="AZ27" s="66">
        <v>17.3470999999947</v>
      </c>
      <c r="BA27" s="66">
        <v>8187.9818000006098</v>
      </c>
      <c r="BB27" s="66">
        <v>3991.8526999996898</v>
      </c>
      <c r="BC27" s="66">
        <v>1299.2394999995699</v>
      </c>
      <c r="BD27" s="66">
        <v>856.05590000009397</v>
      </c>
      <c r="BE27" s="66">
        <v>4282.8607999985297</v>
      </c>
      <c r="BF27" s="66">
        <v>1350.80509999936</v>
      </c>
      <c r="BG27" s="66">
        <v>23483.363500004802</v>
      </c>
      <c r="BH27" s="66">
        <v>7054.8688000019501</v>
      </c>
      <c r="BI27" s="66">
        <v>12586.9785999952</v>
      </c>
      <c r="BJ27" s="66">
        <v>3302.6730999994602</v>
      </c>
      <c r="BK27" s="66">
        <v>7734.55570000223</v>
      </c>
      <c r="BL27" s="66">
        <v>2109.3961999991702</v>
      </c>
      <c r="BM27" s="66">
        <v>2914.2430000013801</v>
      </c>
      <c r="BN27" s="66">
        <v>919.330199999461</v>
      </c>
      <c r="BO27" s="66">
        <v>10741.067199991499</v>
      </c>
      <c r="BP27" s="66">
        <v>5450.0535999983504</v>
      </c>
      <c r="BQ27" s="66">
        <v>1171.8738000000001</v>
      </c>
      <c r="BR27" s="66">
        <v>364.22739999999999</v>
      </c>
      <c r="BS27" s="66">
        <v>5395.4890999999998</v>
      </c>
      <c r="BT27" s="66">
        <v>1289.442</v>
      </c>
      <c r="BU27" s="66">
        <v>7268.1710000000003</v>
      </c>
      <c r="BV27" s="66">
        <v>2054.5796999999998</v>
      </c>
      <c r="BW27" s="66">
        <v>15197.2711</v>
      </c>
      <c r="BX27" s="66">
        <v>5573.9548999999997</v>
      </c>
      <c r="BY27" s="66">
        <v>2445.5428999999999</v>
      </c>
      <c r="BZ27" s="66">
        <v>614.98630000000003</v>
      </c>
      <c r="CA27" s="66">
        <v>118.9522</v>
      </c>
      <c r="CB27" s="66">
        <v>79.670400000000001</v>
      </c>
      <c r="CC27" s="66">
        <v>8568.5730999999996</v>
      </c>
      <c r="CD27" s="66">
        <v>3895.9791</v>
      </c>
      <c r="CE27" s="66">
        <v>12130.195</v>
      </c>
      <c r="CF27" s="66">
        <v>2097.1747</v>
      </c>
      <c r="CG27" s="66">
        <v>19776.6525</v>
      </c>
      <c r="CH27" s="66">
        <v>6247.0826999999999</v>
      </c>
      <c r="CI27" s="66">
        <v>4174.1701000000003</v>
      </c>
      <c r="CJ27" s="66">
        <v>1109.4233999999999</v>
      </c>
    </row>
    <row r="28" spans="1:88" ht="15">
      <c r="A28" s="58">
        <f t="shared" si="0"/>
        <v>45</v>
      </c>
      <c r="B28" s="59">
        <v>45</v>
      </c>
      <c r="C28" s="60">
        <v>45</v>
      </c>
      <c r="D28" s="54">
        <v>44727.4375</v>
      </c>
      <c r="E28" s="66">
        <v>6755.0684000000001</v>
      </c>
      <c r="F28" s="66">
        <v>4259.0312999999996</v>
      </c>
      <c r="G28" s="66">
        <v>35.546500000000002</v>
      </c>
      <c r="H28" s="66">
        <v>49.934600000000003</v>
      </c>
      <c r="I28" s="66">
        <v>26048.4679</v>
      </c>
      <c r="J28" s="66">
        <v>8765.7813000000006</v>
      </c>
      <c r="K28" s="66">
        <v>2007.8907999999999</v>
      </c>
      <c r="L28" s="66">
        <v>952.24940000000004</v>
      </c>
      <c r="M28" s="66">
        <v>19816.757799999999</v>
      </c>
      <c r="N28" s="66">
        <v>5044.2362999999996</v>
      </c>
      <c r="O28" s="66"/>
      <c r="P28" s="66"/>
      <c r="Q28" s="66">
        <v>107.56659999999999</v>
      </c>
      <c r="R28" s="66">
        <v>6.9621000000000004</v>
      </c>
      <c r="S28" s="66">
        <v>89.1631</v>
      </c>
      <c r="T28" s="66">
        <v>51.984000000000002</v>
      </c>
      <c r="U28" s="66">
        <v>768.05729999951996</v>
      </c>
      <c r="V28" s="66">
        <v>276.13049999997003</v>
      </c>
      <c r="W28" s="66">
        <v>16746.568399983302</v>
      </c>
      <c r="X28" s="66">
        <v>6614.8214999969696</v>
      </c>
      <c r="Y28" s="66">
        <v>2588.3934000005602</v>
      </c>
      <c r="Z28" s="66">
        <v>976.46659999999395</v>
      </c>
      <c r="AA28" s="66">
        <v>12560.429333328901</v>
      </c>
      <c r="AB28" s="66">
        <v>3768.1571666652999</v>
      </c>
      <c r="AC28" s="66">
        <v>10454.457899998701</v>
      </c>
      <c r="AD28" s="66">
        <v>2171.5942000015798</v>
      </c>
      <c r="AE28" s="66">
        <v>10866.813000005001</v>
      </c>
      <c r="AF28" s="66">
        <v>4895.6550999983801</v>
      </c>
      <c r="AG28" s="66">
        <v>37739.148500013303</v>
      </c>
      <c r="AH28" s="66">
        <v>8374.2934000040095</v>
      </c>
      <c r="AI28" s="66">
        <v>12191.5633000052</v>
      </c>
      <c r="AJ28" s="66">
        <v>2988.59570000031</v>
      </c>
      <c r="AK28" s="66">
        <v>4848.3203999975503</v>
      </c>
      <c r="AL28" s="66">
        <v>952.19050000018603</v>
      </c>
      <c r="AM28" s="66">
        <v>4291.2538999970302</v>
      </c>
      <c r="AN28" s="66">
        <v>1994.4341999994101</v>
      </c>
      <c r="AO28" s="66">
        <v>13601.1401999969</v>
      </c>
      <c r="AP28" s="66">
        <v>3543.9655000007001</v>
      </c>
      <c r="AQ28" s="66">
        <v>4112.9769999980899</v>
      </c>
      <c r="AR28" s="66">
        <v>3990.2118000008099</v>
      </c>
      <c r="AS28" s="66">
        <v>29156.216399985798</v>
      </c>
      <c r="AT28" s="66">
        <v>7884.0944000018399</v>
      </c>
      <c r="AU28" s="66">
        <v>19547.142699992099</v>
      </c>
      <c r="AV28" s="66">
        <v>4160.9551000030697</v>
      </c>
      <c r="AW28" s="66">
        <v>826.34030000002099</v>
      </c>
      <c r="AX28" s="66">
        <v>431.88849999988503</v>
      </c>
      <c r="AY28" s="66">
        <v>252.92310000008499</v>
      </c>
      <c r="AZ28" s="66">
        <v>17.3486999999947</v>
      </c>
      <c r="BA28" s="66">
        <v>8188.0337000006102</v>
      </c>
      <c r="BB28" s="66">
        <v>3991.8795999996901</v>
      </c>
      <c r="BC28" s="66">
        <v>1299.2984999995699</v>
      </c>
      <c r="BD28" s="66">
        <v>856.09490000009396</v>
      </c>
      <c r="BE28" s="66">
        <v>4282.9295999985297</v>
      </c>
      <c r="BF28" s="66">
        <v>1350.82779999936</v>
      </c>
      <c r="BG28" s="66">
        <v>23483.468600004799</v>
      </c>
      <c r="BH28" s="66">
        <v>7054.9009000019596</v>
      </c>
      <c r="BI28" s="66">
        <v>12587.0274999952</v>
      </c>
      <c r="BJ28" s="66">
        <v>3302.6814999994599</v>
      </c>
      <c r="BK28" s="66">
        <v>7734.5982000022304</v>
      </c>
      <c r="BL28" s="66">
        <v>2109.4075999991701</v>
      </c>
      <c r="BM28" s="66">
        <v>2914.2665000013799</v>
      </c>
      <c r="BN28" s="66">
        <v>919.33869999946103</v>
      </c>
      <c r="BO28" s="66">
        <v>10741.068799991501</v>
      </c>
      <c r="BP28" s="66">
        <v>5450.0535999983504</v>
      </c>
      <c r="BQ28" s="66">
        <v>1171.8778</v>
      </c>
      <c r="BR28" s="66">
        <v>364.22919999999999</v>
      </c>
      <c r="BS28" s="66">
        <v>5395.5469999999996</v>
      </c>
      <c r="BT28" s="66">
        <v>1289.4591</v>
      </c>
      <c r="BU28" s="66">
        <v>7268.2451000000001</v>
      </c>
      <c r="BV28" s="66">
        <v>2054.6052</v>
      </c>
      <c r="BW28" s="66">
        <v>15197.2906</v>
      </c>
      <c r="BX28" s="66">
        <v>5573.9597000000003</v>
      </c>
      <c r="BY28" s="66">
        <v>2445.6152999999999</v>
      </c>
      <c r="BZ28" s="66">
        <v>615.00739999999996</v>
      </c>
      <c r="CA28" s="66">
        <v>118.95359999999999</v>
      </c>
      <c r="CB28" s="66">
        <v>79.671400000000006</v>
      </c>
      <c r="CC28" s="66">
        <v>8568.6010999999999</v>
      </c>
      <c r="CD28" s="66">
        <v>3895.9886999999999</v>
      </c>
      <c r="CE28" s="66">
        <v>12130.237300000001</v>
      </c>
      <c r="CF28" s="66">
        <v>2097.1902</v>
      </c>
      <c r="CG28" s="66">
        <v>19776.7107</v>
      </c>
      <c r="CH28" s="66">
        <v>6247.1048000000001</v>
      </c>
      <c r="CI28" s="66">
        <v>4174.2040999999999</v>
      </c>
      <c r="CJ28" s="66">
        <v>1109.4313999999999</v>
      </c>
    </row>
    <row r="29" spans="1:88" ht="15">
      <c r="A29" s="58">
        <f t="shared" si="0"/>
        <v>47</v>
      </c>
      <c r="B29" s="59">
        <v>47</v>
      </c>
      <c r="C29" s="60">
        <v>47</v>
      </c>
      <c r="D29" s="54">
        <v>44727.458333333336</v>
      </c>
      <c r="E29" s="66">
        <v>6755.1381000000001</v>
      </c>
      <c r="F29" s="66">
        <v>4259.192</v>
      </c>
      <c r="G29" s="66">
        <v>35.555599999999998</v>
      </c>
      <c r="H29" s="66">
        <v>49.945599999999999</v>
      </c>
      <c r="I29" s="66">
        <v>26048.545399999999</v>
      </c>
      <c r="J29" s="66">
        <v>8765.8094000000001</v>
      </c>
      <c r="K29" s="66">
        <v>2007.9118000000001</v>
      </c>
      <c r="L29" s="66">
        <v>952.2604</v>
      </c>
      <c r="M29" s="66">
        <v>19816.816299999999</v>
      </c>
      <c r="N29" s="66">
        <v>5044.2628000000004</v>
      </c>
      <c r="O29" s="66"/>
      <c r="P29" s="66"/>
      <c r="Q29" s="66">
        <v>107.56659999999999</v>
      </c>
      <c r="R29" s="66">
        <v>6.9621000000000004</v>
      </c>
      <c r="S29" s="66">
        <v>89.1631</v>
      </c>
      <c r="T29" s="66">
        <v>51.984000000000002</v>
      </c>
      <c r="U29" s="66">
        <v>768.05729999951996</v>
      </c>
      <c r="V29" s="66">
        <v>276.13049999997003</v>
      </c>
      <c r="W29" s="66">
        <v>16746.649799983301</v>
      </c>
      <c r="X29" s="66">
        <v>6614.8593999969698</v>
      </c>
      <c r="Y29" s="66">
        <v>2588.4093000005601</v>
      </c>
      <c r="Z29" s="66">
        <v>976.47379999999396</v>
      </c>
      <c r="AA29" s="66">
        <v>12560.4775333289</v>
      </c>
      <c r="AB29" s="66">
        <v>3768.1946333319702</v>
      </c>
      <c r="AC29" s="66">
        <v>10454.581099998701</v>
      </c>
      <c r="AD29" s="66">
        <v>2171.6135000015802</v>
      </c>
      <c r="AE29" s="66">
        <v>10866.876600005</v>
      </c>
      <c r="AF29" s="66">
        <v>4895.68019999838</v>
      </c>
      <c r="AG29" s="66">
        <v>37739.2817000133</v>
      </c>
      <c r="AH29" s="66">
        <v>8374.3149000040103</v>
      </c>
      <c r="AI29" s="66">
        <v>12191.736300005199</v>
      </c>
      <c r="AJ29" s="66">
        <v>2988.6307000003098</v>
      </c>
      <c r="AK29" s="66">
        <v>4848.3630999975503</v>
      </c>
      <c r="AL29" s="66">
        <v>952.19910000018604</v>
      </c>
      <c r="AM29" s="66">
        <v>4291.3013999970299</v>
      </c>
      <c r="AN29" s="66">
        <v>1994.4622999994101</v>
      </c>
      <c r="AO29" s="66">
        <v>13601.2124999969</v>
      </c>
      <c r="AP29" s="66">
        <v>3543.9830000007</v>
      </c>
      <c r="AQ29" s="66">
        <v>4112.9804999980897</v>
      </c>
      <c r="AR29" s="66">
        <v>3990.2139000008101</v>
      </c>
      <c r="AS29" s="66">
        <v>29156.356699985801</v>
      </c>
      <c r="AT29" s="66">
        <v>7884.1247000018402</v>
      </c>
      <c r="AU29" s="66">
        <v>19547.192299992101</v>
      </c>
      <c r="AV29" s="66">
        <v>4160.9641000030697</v>
      </c>
      <c r="AW29" s="66">
        <v>826.34030000002099</v>
      </c>
      <c r="AX29" s="66">
        <v>431.88849999988503</v>
      </c>
      <c r="AY29" s="66">
        <v>252.93600000008499</v>
      </c>
      <c r="AZ29" s="66">
        <v>17.3501999999947</v>
      </c>
      <c r="BA29" s="66">
        <v>8188.0815000006096</v>
      </c>
      <c r="BB29" s="66">
        <v>3991.90629999968</v>
      </c>
      <c r="BC29" s="66">
        <v>1299.3608999995699</v>
      </c>
      <c r="BD29" s="66">
        <v>856.13300000009394</v>
      </c>
      <c r="BE29" s="66">
        <v>4283.0003999985302</v>
      </c>
      <c r="BF29" s="66">
        <v>1350.8505999993599</v>
      </c>
      <c r="BG29" s="66">
        <v>23483.5787000048</v>
      </c>
      <c r="BH29" s="66">
        <v>7054.9320000019598</v>
      </c>
      <c r="BI29" s="66">
        <v>12587.0767999952</v>
      </c>
      <c r="BJ29" s="66">
        <v>3302.6898999994601</v>
      </c>
      <c r="BK29" s="66">
        <v>7734.6429000022299</v>
      </c>
      <c r="BL29" s="66">
        <v>2109.41879999917</v>
      </c>
      <c r="BM29" s="66">
        <v>2914.2876000013798</v>
      </c>
      <c r="BN29" s="66">
        <v>919.346499999461</v>
      </c>
      <c r="BO29" s="66">
        <v>10741.0703999915</v>
      </c>
      <c r="BP29" s="66">
        <v>5450.0535999983504</v>
      </c>
      <c r="BQ29" s="66">
        <v>1171.8816999999999</v>
      </c>
      <c r="BR29" s="66">
        <v>364.23110000000003</v>
      </c>
      <c r="BS29" s="66">
        <v>5395.6058000000003</v>
      </c>
      <c r="BT29" s="66">
        <v>1289.4758999999999</v>
      </c>
      <c r="BU29" s="66">
        <v>7268.3176999999996</v>
      </c>
      <c r="BV29" s="66">
        <v>2054.6309000000001</v>
      </c>
      <c r="BW29" s="66">
        <v>15197.3092</v>
      </c>
      <c r="BX29" s="66">
        <v>5573.9645</v>
      </c>
      <c r="BY29" s="66">
        <v>2445.6853000000001</v>
      </c>
      <c r="BZ29" s="66">
        <v>615.02809999999999</v>
      </c>
      <c r="CA29" s="66">
        <v>118.955</v>
      </c>
      <c r="CB29" s="66">
        <v>79.672300000000007</v>
      </c>
      <c r="CC29" s="66">
        <v>8568.6316000000006</v>
      </c>
      <c r="CD29" s="66">
        <v>3895.998</v>
      </c>
      <c r="CE29" s="66">
        <v>12130.2744</v>
      </c>
      <c r="CF29" s="66">
        <v>2097.2044000000001</v>
      </c>
      <c r="CG29" s="66">
        <v>19776.768199999999</v>
      </c>
      <c r="CH29" s="66">
        <v>6247.1288999999997</v>
      </c>
      <c r="CI29" s="66">
        <v>4174.2434000000003</v>
      </c>
      <c r="CJ29" s="66">
        <v>1109.4399000000001</v>
      </c>
    </row>
    <row r="30" spans="1:88" ht="15">
      <c r="A30" s="58">
        <f t="shared" si="0"/>
        <v>49</v>
      </c>
      <c r="B30" s="59">
        <v>49</v>
      </c>
      <c r="C30" s="60">
        <v>49</v>
      </c>
      <c r="D30" s="54">
        <v>44727.479166666664</v>
      </c>
      <c r="E30" s="66">
        <v>6755.2040999999999</v>
      </c>
      <c r="F30" s="66">
        <v>4259.3455000000004</v>
      </c>
      <c r="G30" s="66">
        <v>35.564700000000002</v>
      </c>
      <c r="H30" s="66">
        <v>49.956400000000002</v>
      </c>
      <c r="I30" s="66">
        <v>26048.6227</v>
      </c>
      <c r="J30" s="66">
        <v>8765.8359999999993</v>
      </c>
      <c r="K30" s="66">
        <v>2007.9348</v>
      </c>
      <c r="L30" s="66">
        <v>952.27179999999998</v>
      </c>
      <c r="M30" s="66">
        <v>19816.862700000001</v>
      </c>
      <c r="N30" s="66">
        <v>5044.2870000000003</v>
      </c>
      <c r="O30" s="66"/>
      <c r="P30" s="66"/>
      <c r="Q30" s="66">
        <v>107.56659999999999</v>
      </c>
      <c r="R30" s="66">
        <v>6.9621000000000004</v>
      </c>
      <c r="S30" s="66">
        <v>89.1631</v>
      </c>
      <c r="T30" s="66">
        <v>51.984000000000002</v>
      </c>
      <c r="U30" s="66">
        <v>768.05729999951996</v>
      </c>
      <c r="V30" s="66">
        <v>276.13049999997003</v>
      </c>
      <c r="W30" s="66">
        <v>16746.725199983299</v>
      </c>
      <c r="X30" s="66">
        <v>6614.89499999697</v>
      </c>
      <c r="Y30" s="66">
        <v>2588.42480000056</v>
      </c>
      <c r="Z30" s="66">
        <v>976.48069999999404</v>
      </c>
      <c r="AA30" s="66">
        <v>12560.528199995601</v>
      </c>
      <c r="AB30" s="66">
        <v>3768.2343666653001</v>
      </c>
      <c r="AC30" s="66">
        <v>10454.7207999987</v>
      </c>
      <c r="AD30" s="66">
        <v>2171.6351000015802</v>
      </c>
      <c r="AE30" s="66">
        <v>10866.934400005</v>
      </c>
      <c r="AF30" s="66">
        <v>4895.7046999983804</v>
      </c>
      <c r="AG30" s="66">
        <v>37739.412100013302</v>
      </c>
      <c r="AH30" s="66">
        <v>8374.3369000040093</v>
      </c>
      <c r="AI30" s="66">
        <v>12191.9105000052</v>
      </c>
      <c r="AJ30" s="66">
        <v>2988.66450000031</v>
      </c>
      <c r="AK30" s="66">
        <v>4848.4070999975502</v>
      </c>
      <c r="AL30" s="66">
        <v>952.20660000018597</v>
      </c>
      <c r="AM30" s="66">
        <v>4291.3566999970299</v>
      </c>
      <c r="AN30" s="66">
        <v>1994.4959999994101</v>
      </c>
      <c r="AO30" s="66">
        <v>13601.286399996899</v>
      </c>
      <c r="AP30" s="66">
        <v>3544.0000000006999</v>
      </c>
      <c r="AQ30" s="66">
        <v>4112.9833999980901</v>
      </c>
      <c r="AR30" s="66">
        <v>3990.2157000008101</v>
      </c>
      <c r="AS30" s="66">
        <v>29156.498199985799</v>
      </c>
      <c r="AT30" s="66">
        <v>7884.1543000018401</v>
      </c>
      <c r="AU30" s="66">
        <v>19547.242799992098</v>
      </c>
      <c r="AV30" s="66">
        <v>4160.9733000030701</v>
      </c>
      <c r="AW30" s="66">
        <v>826.34030000002099</v>
      </c>
      <c r="AX30" s="66">
        <v>431.88849999988503</v>
      </c>
      <c r="AY30" s="66">
        <v>252.950200000085</v>
      </c>
      <c r="AZ30" s="66">
        <v>17.3516999999947</v>
      </c>
      <c r="BA30" s="66">
        <v>8188.1294000006101</v>
      </c>
      <c r="BB30" s="66">
        <v>3991.9327999996799</v>
      </c>
      <c r="BC30" s="66">
        <v>1299.4206999995699</v>
      </c>
      <c r="BD30" s="66">
        <v>856.17170000009401</v>
      </c>
      <c r="BE30" s="66">
        <v>4283.0716999985298</v>
      </c>
      <c r="BF30" s="66">
        <v>1350.8722999993599</v>
      </c>
      <c r="BG30" s="66">
        <v>23483.6844000048</v>
      </c>
      <c r="BH30" s="66">
        <v>7054.9630000019597</v>
      </c>
      <c r="BI30" s="66">
        <v>12587.1254999952</v>
      </c>
      <c r="BJ30" s="66">
        <v>3302.6979999994601</v>
      </c>
      <c r="BK30" s="66">
        <v>7734.6869000022298</v>
      </c>
      <c r="BL30" s="66">
        <v>2109.4296999991702</v>
      </c>
      <c r="BM30" s="66">
        <v>2914.3087000013802</v>
      </c>
      <c r="BN30" s="66">
        <v>919.35379999946099</v>
      </c>
      <c r="BO30" s="66">
        <v>10741.072099991499</v>
      </c>
      <c r="BP30" s="66">
        <v>5450.0535999983504</v>
      </c>
      <c r="BQ30" s="66">
        <v>1171.8852999999999</v>
      </c>
      <c r="BR30" s="66">
        <v>364.233</v>
      </c>
      <c r="BS30" s="66">
        <v>5395.6615000000002</v>
      </c>
      <c r="BT30" s="66">
        <v>1289.4926</v>
      </c>
      <c r="BU30" s="66">
        <v>7268.3905999999997</v>
      </c>
      <c r="BV30" s="66">
        <v>2054.6570000000002</v>
      </c>
      <c r="BW30" s="66">
        <v>15197.328</v>
      </c>
      <c r="BX30" s="66">
        <v>5573.9694</v>
      </c>
      <c r="BY30" s="66">
        <v>2445.7575999999999</v>
      </c>
      <c r="BZ30" s="66">
        <v>615.04870000000005</v>
      </c>
      <c r="CA30" s="66">
        <v>118.9563</v>
      </c>
      <c r="CB30" s="66">
        <v>79.673199999999994</v>
      </c>
      <c r="CC30" s="66">
        <v>8568.6614000000009</v>
      </c>
      <c r="CD30" s="66">
        <v>3896.0079999999998</v>
      </c>
      <c r="CE30" s="66">
        <v>12130.3117</v>
      </c>
      <c r="CF30" s="66">
        <v>2097.2188999999998</v>
      </c>
      <c r="CG30" s="66">
        <v>19776.8282</v>
      </c>
      <c r="CH30" s="66">
        <v>6247.1535999999996</v>
      </c>
      <c r="CI30" s="66">
        <v>4174.2821999999996</v>
      </c>
      <c r="CJ30" s="66">
        <v>1109.4475</v>
      </c>
    </row>
    <row r="31" spans="1:88" ht="15">
      <c r="A31" s="58">
        <f t="shared" si="0"/>
        <v>50</v>
      </c>
      <c r="B31" s="59">
        <v>50</v>
      </c>
      <c r="C31" s="60">
        <v>51</v>
      </c>
      <c r="D31" s="54">
        <v>44727.5</v>
      </c>
      <c r="E31" s="66">
        <v>6755.2853999999998</v>
      </c>
      <c r="F31" s="66">
        <v>4259.4902000000002</v>
      </c>
      <c r="G31" s="66">
        <v>35.574399999999997</v>
      </c>
      <c r="H31" s="66">
        <v>49.967599999999997</v>
      </c>
      <c r="I31" s="66">
        <v>26048.7078</v>
      </c>
      <c r="J31" s="66">
        <v>8765.8634999999995</v>
      </c>
      <c r="K31" s="66">
        <v>2007.9553000000001</v>
      </c>
      <c r="L31" s="66">
        <v>952.28340000000003</v>
      </c>
      <c r="M31" s="66">
        <v>19816.917099999999</v>
      </c>
      <c r="N31" s="66">
        <v>5044.3118000000004</v>
      </c>
      <c r="O31" s="66"/>
      <c r="P31" s="66"/>
      <c r="Q31" s="66">
        <v>107.56659999999999</v>
      </c>
      <c r="R31" s="66">
        <v>6.9621000000000004</v>
      </c>
      <c r="S31" s="66">
        <v>89.1631</v>
      </c>
      <c r="T31" s="66">
        <v>51.984000000000002</v>
      </c>
      <c r="U31" s="66">
        <v>768.05729999951996</v>
      </c>
      <c r="V31" s="66">
        <v>276.13049999997003</v>
      </c>
      <c r="W31" s="66">
        <v>16746.812399983301</v>
      </c>
      <c r="X31" s="66">
        <v>6614.9400999969703</v>
      </c>
      <c r="Y31" s="66">
        <v>2588.4410000005601</v>
      </c>
      <c r="Z31" s="66">
        <v>976.48769999999399</v>
      </c>
      <c r="AA31" s="66">
        <v>12560.5785333289</v>
      </c>
      <c r="AB31" s="66">
        <v>3768.2750999986301</v>
      </c>
      <c r="AC31" s="66">
        <v>10454.8573999987</v>
      </c>
      <c r="AD31" s="66">
        <v>2171.6574000015798</v>
      </c>
      <c r="AE31" s="66">
        <v>10866.989300005</v>
      </c>
      <c r="AF31" s="66">
        <v>4895.7304999983799</v>
      </c>
      <c r="AG31" s="66">
        <v>37739.538200013303</v>
      </c>
      <c r="AH31" s="66">
        <v>8374.35840000401</v>
      </c>
      <c r="AI31" s="66">
        <v>12192.0832000052</v>
      </c>
      <c r="AJ31" s="66">
        <v>2988.7005000003101</v>
      </c>
      <c r="AK31" s="66">
        <v>4848.4500999975498</v>
      </c>
      <c r="AL31" s="66">
        <v>952.21440000018595</v>
      </c>
      <c r="AM31" s="66">
        <v>4291.4238999970303</v>
      </c>
      <c r="AN31" s="66">
        <v>1994.5329999994101</v>
      </c>
      <c r="AO31" s="66">
        <v>13601.3605999969</v>
      </c>
      <c r="AP31" s="66">
        <v>3544.0173000006998</v>
      </c>
      <c r="AQ31" s="66">
        <v>4112.9867999980897</v>
      </c>
      <c r="AR31" s="66">
        <v>3990.2178000008098</v>
      </c>
      <c r="AS31" s="66">
        <v>29156.646699985798</v>
      </c>
      <c r="AT31" s="66">
        <v>7884.1836000018402</v>
      </c>
      <c r="AU31" s="66">
        <v>19547.295099992101</v>
      </c>
      <c r="AV31" s="66">
        <v>4160.98270000307</v>
      </c>
      <c r="AW31" s="66">
        <v>826.34040000002096</v>
      </c>
      <c r="AX31" s="66">
        <v>431.88849999988503</v>
      </c>
      <c r="AY31" s="66">
        <v>252.96440000008499</v>
      </c>
      <c r="AZ31" s="66">
        <v>17.3533999999947</v>
      </c>
      <c r="BA31" s="66">
        <v>8188.1798000006102</v>
      </c>
      <c r="BB31" s="66">
        <v>3991.9596999996802</v>
      </c>
      <c r="BC31" s="66">
        <v>1299.48039999957</v>
      </c>
      <c r="BD31" s="66">
        <v>856.21260000009397</v>
      </c>
      <c r="BE31" s="66">
        <v>4283.1443999985304</v>
      </c>
      <c r="BF31" s="66">
        <v>1350.8959999993599</v>
      </c>
      <c r="BG31" s="66">
        <v>23483.799500004799</v>
      </c>
      <c r="BH31" s="66">
        <v>7054.99730000196</v>
      </c>
      <c r="BI31" s="66">
        <v>12587.176799995201</v>
      </c>
      <c r="BJ31" s="66">
        <v>3302.7068999994599</v>
      </c>
      <c r="BK31" s="66">
        <v>7734.7288000022299</v>
      </c>
      <c r="BL31" s="66">
        <v>2109.4418999991699</v>
      </c>
      <c r="BM31" s="66">
        <v>2914.33380000138</v>
      </c>
      <c r="BN31" s="66">
        <v>919.36329999946099</v>
      </c>
      <c r="BO31" s="66">
        <v>10741.073699991501</v>
      </c>
      <c r="BP31" s="66">
        <v>5450.0535999983504</v>
      </c>
      <c r="BQ31" s="66">
        <v>1171.8885</v>
      </c>
      <c r="BR31" s="66">
        <v>364.23489999999998</v>
      </c>
      <c r="BS31" s="66">
        <v>5395.7191000000003</v>
      </c>
      <c r="BT31" s="66">
        <v>1289.5092</v>
      </c>
      <c r="BU31" s="66">
        <v>7268.4696999999996</v>
      </c>
      <c r="BV31" s="66">
        <v>2054.6851999999999</v>
      </c>
      <c r="BW31" s="66">
        <v>15197.346299999999</v>
      </c>
      <c r="BX31" s="66">
        <v>5573.9740000000002</v>
      </c>
      <c r="BY31" s="66">
        <v>2445.8337000000001</v>
      </c>
      <c r="BZ31" s="66">
        <v>615.07119999999998</v>
      </c>
      <c r="CA31" s="66">
        <v>118.9577</v>
      </c>
      <c r="CB31" s="66">
        <v>79.674099999999996</v>
      </c>
      <c r="CC31" s="66">
        <v>8568.6898000000001</v>
      </c>
      <c r="CD31" s="66">
        <v>3896.0183000000002</v>
      </c>
      <c r="CE31" s="66">
        <v>12130.345600000001</v>
      </c>
      <c r="CF31" s="66">
        <v>2097.2341999999999</v>
      </c>
      <c r="CG31" s="66">
        <v>19776.887900000002</v>
      </c>
      <c r="CH31" s="66">
        <v>6247.1778999999997</v>
      </c>
      <c r="CI31" s="66">
        <v>4174.3171000000002</v>
      </c>
      <c r="CJ31" s="66">
        <v>1109.4554000000001</v>
      </c>
    </row>
    <row r="32" spans="1:88" ht="15">
      <c r="A32" s="58">
        <f t="shared" si="0"/>
        <v>51</v>
      </c>
      <c r="B32" s="59">
        <v>51</v>
      </c>
      <c r="C32" s="60">
        <v>52</v>
      </c>
      <c r="D32" s="54">
        <v>44727.520833333336</v>
      </c>
      <c r="E32" s="66">
        <v>6755.3769000000002</v>
      </c>
      <c r="F32" s="66">
        <v>4259.6642000000002</v>
      </c>
      <c r="G32" s="66">
        <v>35.5839</v>
      </c>
      <c r="H32" s="66">
        <v>49.979100000000003</v>
      </c>
      <c r="I32" s="66">
        <v>26048.792399999998</v>
      </c>
      <c r="J32" s="66">
        <v>8765.8909000000003</v>
      </c>
      <c r="K32" s="66">
        <v>2007.9775999999999</v>
      </c>
      <c r="L32" s="66">
        <v>952.29570000000001</v>
      </c>
      <c r="M32" s="66">
        <v>19816.973600000001</v>
      </c>
      <c r="N32" s="66">
        <v>5044.3383999999996</v>
      </c>
      <c r="O32" s="66"/>
      <c r="P32" s="66"/>
      <c r="Q32" s="66">
        <v>107.56659999999999</v>
      </c>
      <c r="R32" s="66">
        <v>6.9621000000000004</v>
      </c>
      <c r="S32" s="66">
        <v>89.1631</v>
      </c>
      <c r="T32" s="66">
        <v>51.984000000000002</v>
      </c>
      <c r="U32" s="66">
        <v>768.05729999951996</v>
      </c>
      <c r="V32" s="66">
        <v>276.13049999997003</v>
      </c>
      <c r="W32" s="66">
        <v>16746.951199983301</v>
      </c>
      <c r="X32" s="66">
        <v>6615.0022999969697</v>
      </c>
      <c r="Y32" s="66">
        <v>2588.4570000005601</v>
      </c>
      <c r="Z32" s="66">
        <v>976.49549999999397</v>
      </c>
      <c r="AA32" s="66">
        <v>12560.621866662301</v>
      </c>
      <c r="AB32" s="66">
        <v>3768.3073666652999</v>
      </c>
      <c r="AC32" s="66">
        <v>10454.994899998699</v>
      </c>
      <c r="AD32" s="66">
        <v>2171.68040000158</v>
      </c>
      <c r="AE32" s="66">
        <v>10867.009500005001</v>
      </c>
      <c r="AF32" s="66">
        <v>4895.7382999983802</v>
      </c>
      <c r="AG32" s="66">
        <v>37739.662700013301</v>
      </c>
      <c r="AH32" s="66">
        <v>8374.3794000040107</v>
      </c>
      <c r="AI32" s="66">
        <v>12192.264600005199</v>
      </c>
      <c r="AJ32" s="66">
        <v>2988.7385000003101</v>
      </c>
      <c r="AK32" s="66">
        <v>4848.4925999975503</v>
      </c>
      <c r="AL32" s="66">
        <v>952.22220000018604</v>
      </c>
      <c r="AM32" s="66">
        <v>4291.4760999970304</v>
      </c>
      <c r="AN32" s="66">
        <v>1994.5673999994101</v>
      </c>
      <c r="AO32" s="66">
        <v>13601.438199996899</v>
      </c>
      <c r="AP32" s="66">
        <v>3544.0347000007</v>
      </c>
      <c r="AQ32" s="66">
        <v>4112.9907999980896</v>
      </c>
      <c r="AR32" s="66">
        <v>3990.21990000081</v>
      </c>
      <c r="AS32" s="66">
        <v>29156.797199985798</v>
      </c>
      <c r="AT32" s="66">
        <v>7884.2136000018399</v>
      </c>
      <c r="AU32" s="66">
        <v>19547.3472999921</v>
      </c>
      <c r="AV32" s="66">
        <v>4160.9923000030703</v>
      </c>
      <c r="AW32" s="66">
        <v>826.34040000002096</v>
      </c>
      <c r="AX32" s="66">
        <v>431.88849999988503</v>
      </c>
      <c r="AY32" s="66">
        <v>252.97890000008499</v>
      </c>
      <c r="AZ32" s="66">
        <v>17.3549999999947</v>
      </c>
      <c r="BA32" s="66">
        <v>8188.2231000006104</v>
      </c>
      <c r="BB32" s="66">
        <v>3991.9842999996799</v>
      </c>
      <c r="BC32" s="66">
        <v>1299.54109999957</v>
      </c>
      <c r="BD32" s="66">
        <v>856.25510000009399</v>
      </c>
      <c r="BE32" s="66">
        <v>4283.21749999853</v>
      </c>
      <c r="BF32" s="66">
        <v>1350.9206999993601</v>
      </c>
      <c r="BG32" s="66">
        <v>23483.9082000048</v>
      </c>
      <c r="BH32" s="66">
        <v>7055.0321000019603</v>
      </c>
      <c r="BI32" s="66">
        <v>12587.2324999952</v>
      </c>
      <c r="BJ32" s="66">
        <v>3302.71639999946</v>
      </c>
      <c r="BK32" s="66">
        <v>7734.7718000022296</v>
      </c>
      <c r="BL32" s="66">
        <v>2109.4543999991702</v>
      </c>
      <c r="BM32" s="66">
        <v>2914.3581000013801</v>
      </c>
      <c r="BN32" s="66">
        <v>919.37309999946103</v>
      </c>
      <c r="BO32" s="66">
        <v>10741.075199991499</v>
      </c>
      <c r="BP32" s="66">
        <v>5450.0535999983504</v>
      </c>
      <c r="BQ32" s="66">
        <v>1171.8920000000001</v>
      </c>
      <c r="BR32" s="66">
        <v>364.23680000000002</v>
      </c>
      <c r="BS32" s="66">
        <v>5395.7745000000004</v>
      </c>
      <c r="BT32" s="66">
        <v>1289.5260000000001</v>
      </c>
      <c r="BU32" s="66">
        <v>7268.5518000000002</v>
      </c>
      <c r="BV32" s="66">
        <v>2054.7136</v>
      </c>
      <c r="BW32" s="66">
        <v>15197.3639</v>
      </c>
      <c r="BX32" s="66">
        <v>5573.9789000000001</v>
      </c>
      <c r="BY32" s="66">
        <v>2445.9090999999999</v>
      </c>
      <c r="BZ32" s="66">
        <v>615.09479999999996</v>
      </c>
      <c r="CA32" s="66">
        <v>118.959</v>
      </c>
      <c r="CB32" s="66">
        <v>79.6751</v>
      </c>
      <c r="CC32" s="66">
        <v>8568.7173000000003</v>
      </c>
      <c r="CD32" s="66">
        <v>3896.0277000000001</v>
      </c>
      <c r="CE32" s="66">
        <v>12130.379199999999</v>
      </c>
      <c r="CF32" s="66">
        <v>2097.2494000000002</v>
      </c>
      <c r="CG32" s="66">
        <v>19776.948899999999</v>
      </c>
      <c r="CH32" s="66">
        <v>6247.2004999999999</v>
      </c>
      <c r="CI32" s="66">
        <v>4174.3536000000004</v>
      </c>
      <c r="CJ32" s="66">
        <v>1109.4631999999999</v>
      </c>
    </row>
    <row r="33" spans="1:88" ht="15">
      <c r="A33" s="58">
        <f t="shared" si="0"/>
        <v>52</v>
      </c>
      <c r="B33" s="59">
        <v>52</v>
      </c>
      <c r="C33" s="60">
        <v>53</v>
      </c>
      <c r="D33" s="54">
        <v>44727.541666666664</v>
      </c>
      <c r="E33" s="66">
        <v>6755.4462999999996</v>
      </c>
      <c r="F33" s="66">
        <v>4259.8294999999998</v>
      </c>
      <c r="G33" s="66">
        <v>35.593699999999998</v>
      </c>
      <c r="H33" s="66">
        <v>49.990900000000003</v>
      </c>
      <c r="I33" s="66">
        <v>26048.875</v>
      </c>
      <c r="J33" s="66">
        <v>8765.9187999999995</v>
      </c>
      <c r="K33" s="66">
        <v>2008.0018</v>
      </c>
      <c r="L33" s="66">
        <v>952.30759999999998</v>
      </c>
      <c r="M33" s="66">
        <v>19817.022300000001</v>
      </c>
      <c r="N33" s="66">
        <v>5044.3635000000004</v>
      </c>
      <c r="O33" s="66"/>
      <c r="P33" s="66"/>
      <c r="Q33" s="66">
        <v>107.56659999999999</v>
      </c>
      <c r="R33" s="66">
        <v>6.9621000000000004</v>
      </c>
      <c r="S33" s="66">
        <v>89.1631</v>
      </c>
      <c r="T33" s="66">
        <v>51.984000000000002</v>
      </c>
      <c r="U33" s="66">
        <v>768.05729999951996</v>
      </c>
      <c r="V33" s="66">
        <v>276.13049999997003</v>
      </c>
      <c r="W33" s="66">
        <v>16747.099699983301</v>
      </c>
      <c r="X33" s="66">
        <v>6615.0658999969701</v>
      </c>
      <c r="Y33" s="66">
        <v>2588.4730000005602</v>
      </c>
      <c r="Z33" s="66">
        <v>976.50349999999401</v>
      </c>
      <c r="AA33" s="66">
        <v>12560.6584666623</v>
      </c>
      <c r="AB33" s="66">
        <v>3768.3248333319698</v>
      </c>
      <c r="AC33" s="66">
        <v>10455.1331999987</v>
      </c>
      <c r="AD33" s="66">
        <v>2171.7033000015799</v>
      </c>
      <c r="AE33" s="66">
        <v>10867.025200005</v>
      </c>
      <c r="AF33" s="66">
        <v>4895.74449999838</v>
      </c>
      <c r="AG33" s="66">
        <v>37739.788800013303</v>
      </c>
      <c r="AH33" s="66">
        <v>8374.4016000040101</v>
      </c>
      <c r="AI33" s="66">
        <v>12192.4474000052</v>
      </c>
      <c r="AJ33" s="66">
        <v>2988.7762000003099</v>
      </c>
      <c r="AK33" s="66">
        <v>4848.5335999975496</v>
      </c>
      <c r="AL33" s="66">
        <v>952.23020000018596</v>
      </c>
      <c r="AM33" s="66">
        <v>4291.5212999970299</v>
      </c>
      <c r="AN33" s="66">
        <v>1994.5991999994101</v>
      </c>
      <c r="AO33" s="66">
        <v>13601.5195999969</v>
      </c>
      <c r="AP33" s="66">
        <v>3544.0525000007001</v>
      </c>
      <c r="AQ33" s="66">
        <v>4112.9947999980895</v>
      </c>
      <c r="AR33" s="66">
        <v>3990.2221000008099</v>
      </c>
      <c r="AS33" s="66">
        <v>29156.938299985799</v>
      </c>
      <c r="AT33" s="66">
        <v>7884.2444000018404</v>
      </c>
      <c r="AU33" s="66">
        <v>19547.397999992099</v>
      </c>
      <c r="AV33" s="66">
        <v>4161.0016000030701</v>
      </c>
      <c r="AW33" s="66">
        <v>826.34040000002096</v>
      </c>
      <c r="AX33" s="66">
        <v>431.88849999988503</v>
      </c>
      <c r="AY33" s="66">
        <v>252.99250000008499</v>
      </c>
      <c r="AZ33" s="66">
        <v>17.3565999999947</v>
      </c>
      <c r="BA33" s="66">
        <v>8188.2375000006105</v>
      </c>
      <c r="BB33" s="66">
        <v>3991.9933999996902</v>
      </c>
      <c r="BC33" s="66">
        <v>1299.60159999957</v>
      </c>
      <c r="BD33" s="66">
        <v>856.29660000009403</v>
      </c>
      <c r="BE33" s="66">
        <v>4283.2887999985296</v>
      </c>
      <c r="BF33" s="66">
        <v>1350.9450999993601</v>
      </c>
      <c r="BG33" s="66">
        <v>23484.015900004801</v>
      </c>
      <c r="BH33" s="66">
        <v>7055.0668000019596</v>
      </c>
      <c r="BI33" s="66">
        <v>12587.2890999952</v>
      </c>
      <c r="BJ33" s="66">
        <v>3302.7261999994598</v>
      </c>
      <c r="BK33" s="66">
        <v>7734.8125000022301</v>
      </c>
      <c r="BL33" s="66">
        <v>2109.46689999917</v>
      </c>
      <c r="BM33" s="66">
        <v>2914.3836000013798</v>
      </c>
      <c r="BN33" s="66">
        <v>919.38269999946101</v>
      </c>
      <c r="BO33" s="66">
        <v>10741.0768999915</v>
      </c>
      <c r="BP33" s="66">
        <v>5450.0535999983504</v>
      </c>
      <c r="BQ33" s="66">
        <v>1171.8957</v>
      </c>
      <c r="BR33" s="66">
        <v>364.23869999999999</v>
      </c>
      <c r="BS33" s="66">
        <v>5395.8334999999997</v>
      </c>
      <c r="BT33" s="66">
        <v>1289.5427</v>
      </c>
      <c r="BU33" s="66">
        <v>7268.6342000000004</v>
      </c>
      <c r="BV33" s="66">
        <v>2054.7420999999999</v>
      </c>
      <c r="BW33" s="66">
        <v>15197.381100000001</v>
      </c>
      <c r="BX33" s="66">
        <v>5573.9838</v>
      </c>
      <c r="BY33" s="66">
        <v>2445.9881999999998</v>
      </c>
      <c r="BZ33" s="66">
        <v>615.11720000000003</v>
      </c>
      <c r="CA33" s="66">
        <v>118.96080000000001</v>
      </c>
      <c r="CB33" s="66">
        <v>79.676199999999994</v>
      </c>
      <c r="CC33" s="66">
        <v>8568.7458000000006</v>
      </c>
      <c r="CD33" s="66">
        <v>3896.0371</v>
      </c>
      <c r="CE33" s="66">
        <v>12130.407300000001</v>
      </c>
      <c r="CF33" s="66">
        <v>2097.2633000000001</v>
      </c>
      <c r="CG33" s="66">
        <v>19777.010699999999</v>
      </c>
      <c r="CH33" s="66">
        <v>6247.2226000000001</v>
      </c>
      <c r="CI33" s="66">
        <v>4174.3914000000004</v>
      </c>
      <c r="CJ33" s="66">
        <v>1109.4715000000001</v>
      </c>
    </row>
    <row r="34" spans="1:88" ht="15">
      <c r="A34" s="58">
        <f t="shared" si="0"/>
        <v>53</v>
      </c>
      <c r="B34" s="59">
        <v>53</v>
      </c>
      <c r="C34" s="60">
        <v>54</v>
      </c>
      <c r="D34" s="54">
        <v>44727.5625</v>
      </c>
      <c r="E34" s="66">
        <v>6755.5162</v>
      </c>
      <c r="F34" s="66">
        <v>4259.9802</v>
      </c>
      <c r="G34" s="66">
        <v>35.603700000000003</v>
      </c>
      <c r="H34" s="66">
        <v>50.002899999999997</v>
      </c>
      <c r="I34" s="66">
        <v>26048.957600000002</v>
      </c>
      <c r="J34" s="66">
        <v>8765.9462999999996</v>
      </c>
      <c r="K34" s="66">
        <v>2008.0340000000001</v>
      </c>
      <c r="L34" s="66">
        <v>952.32029999999997</v>
      </c>
      <c r="M34" s="66">
        <v>19817.0638</v>
      </c>
      <c r="N34" s="66">
        <v>5044.3892999999998</v>
      </c>
      <c r="O34" s="66"/>
      <c r="P34" s="66"/>
      <c r="Q34" s="66">
        <v>107.56659999999999</v>
      </c>
      <c r="R34" s="66">
        <v>6.9621000000000004</v>
      </c>
      <c r="S34" s="66">
        <v>89.1631</v>
      </c>
      <c r="T34" s="66">
        <v>51.984000000000002</v>
      </c>
      <c r="U34" s="66">
        <v>768.05729999951996</v>
      </c>
      <c r="V34" s="66">
        <v>276.13049999997003</v>
      </c>
      <c r="W34" s="66">
        <v>16747.2491999833</v>
      </c>
      <c r="X34" s="66">
        <v>6615.1300999969699</v>
      </c>
      <c r="Y34" s="66">
        <v>2588.4885000005602</v>
      </c>
      <c r="Z34" s="66">
        <v>976.51099999999406</v>
      </c>
      <c r="AA34" s="66">
        <v>12560.6924666623</v>
      </c>
      <c r="AB34" s="66">
        <v>3768.3377666653</v>
      </c>
      <c r="AC34" s="66">
        <v>10455.2732999987</v>
      </c>
      <c r="AD34" s="66">
        <v>2171.7262000015799</v>
      </c>
      <c r="AE34" s="66">
        <v>10867.039900005</v>
      </c>
      <c r="AF34" s="66">
        <v>4895.7505999983796</v>
      </c>
      <c r="AG34" s="66">
        <v>37739.9208000133</v>
      </c>
      <c r="AH34" s="66">
        <v>8374.42450000401</v>
      </c>
      <c r="AI34" s="66">
        <v>12192.6268000052</v>
      </c>
      <c r="AJ34" s="66">
        <v>2988.81400000031</v>
      </c>
      <c r="AK34" s="66">
        <v>4848.5732999975498</v>
      </c>
      <c r="AL34" s="66">
        <v>952.23830000018597</v>
      </c>
      <c r="AM34" s="66">
        <v>4291.5688999970298</v>
      </c>
      <c r="AN34" s="66">
        <v>1994.6308999994101</v>
      </c>
      <c r="AO34" s="66">
        <v>13601.598199996901</v>
      </c>
      <c r="AP34" s="66">
        <v>3544.0709000007</v>
      </c>
      <c r="AQ34" s="66">
        <v>4112.9983999980896</v>
      </c>
      <c r="AR34" s="66">
        <v>3990.22420000081</v>
      </c>
      <c r="AS34" s="66">
        <v>29157.078299985798</v>
      </c>
      <c r="AT34" s="66">
        <v>7884.2765000018398</v>
      </c>
      <c r="AU34" s="66">
        <v>19547.447999992099</v>
      </c>
      <c r="AV34" s="66">
        <v>4161.0112000030704</v>
      </c>
      <c r="AW34" s="66">
        <v>826.34040000002096</v>
      </c>
      <c r="AX34" s="66">
        <v>431.88849999988503</v>
      </c>
      <c r="AY34" s="66">
        <v>253.00590000008501</v>
      </c>
      <c r="AZ34" s="66">
        <v>17.358399999994699</v>
      </c>
      <c r="BA34" s="66">
        <v>8188.2506000006097</v>
      </c>
      <c r="BB34" s="66">
        <v>3992.0018999996901</v>
      </c>
      <c r="BC34" s="66">
        <v>1299.6580999995699</v>
      </c>
      <c r="BD34" s="66">
        <v>856.33610000009503</v>
      </c>
      <c r="BE34" s="66">
        <v>4283.3619999985303</v>
      </c>
      <c r="BF34" s="66">
        <v>1350.96979999936</v>
      </c>
      <c r="BG34" s="66">
        <v>23484.126200004801</v>
      </c>
      <c r="BH34" s="66">
        <v>7055.1004000019602</v>
      </c>
      <c r="BI34" s="66">
        <v>12587.348799995199</v>
      </c>
      <c r="BJ34" s="66">
        <v>3302.7365999994599</v>
      </c>
      <c r="BK34" s="66">
        <v>7734.8518000022304</v>
      </c>
      <c r="BL34" s="66">
        <v>2109.4789999991699</v>
      </c>
      <c r="BM34" s="66">
        <v>2914.4080000013801</v>
      </c>
      <c r="BN34" s="66">
        <v>919.39189999946097</v>
      </c>
      <c r="BO34" s="66">
        <v>10741.078799991499</v>
      </c>
      <c r="BP34" s="66">
        <v>5450.0535999983504</v>
      </c>
      <c r="BQ34" s="66">
        <v>1171.8995</v>
      </c>
      <c r="BR34" s="66">
        <v>364.24059999999997</v>
      </c>
      <c r="BS34" s="66">
        <v>5395.8941000000004</v>
      </c>
      <c r="BT34" s="66">
        <v>1289.5594000000001</v>
      </c>
      <c r="BU34" s="66">
        <v>7268.7147999999997</v>
      </c>
      <c r="BV34" s="66">
        <v>2054.7710000000002</v>
      </c>
      <c r="BW34" s="66">
        <v>15197.4002</v>
      </c>
      <c r="BX34" s="66">
        <v>5573.9886999999999</v>
      </c>
      <c r="BY34" s="66">
        <v>2446.0605</v>
      </c>
      <c r="BZ34" s="66">
        <v>615.13869999999997</v>
      </c>
      <c r="CA34" s="66">
        <v>118.96210000000001</v>
      </c>
      <c r="CB34" s="66">
        <v>79.677099999999996</v>
      </c>
      <c r="CC34" s="66">
        <v>8568.7754999999997</v>
      </c>
      <c r="CD34" s="66">
        <v>3896.0468999999998</v>
      </c>
      <c r="CE34" s="66">
        <v>12130.4431</v>
      </c>
      <c r="CF34" s="66">
        <v>2097.2773000000002</v>
      </c>
      <c r="CG34" s="66">
        <v>19777.0674</v>
      </c>
      <c r="CH34" s="66">
        <v>6247.2444999999998</v>
      </c>
      <c r="CI34" s="66">
        <v>4174.4279999999999</v>
      </c>
      <c r="CJ34" s="66">
        <v>1109.4792</v>
      </c>
    </row>
    <row r="35" spans="1:88" ht="15">
      <c r="A35" s="58">
        <f t="shared" si="0"/>
        <v>55</v>
      </c>
      <c r="B35" s="59">
        <v>55</v>
      </c>
      <c r="C35" s="60">
        <v>55</v>
      </c>
      <c r="D35" s="54">
        <v>44727.583333333336</v>
      </c>
      <c r="E35" s="66">
        <v>6755.5263999999997</v>
      </c>
      <c r="F35" s="66">
        <v>4260.0059000000001</v>
      </c>
      <c r="G35" s="66">
        <v>35.613199999999999</v>
      </c>
      <c r="H35" s="66">
        <v>50.014600000000002</v>
      </c>
      <c r="I35" s="66">
        <v>26049.054599999999</v>
      </c>
      <c r="J35" s="66">
        <v>8765.9740999999995</v>
      </c>
      <c r="K35" s="66">
        <v>2008.0627999999999</v>
      </c>
      <c r="L35" s="66">
        <v>952.33230000000003</v>
      </c>
      <c r="M35" s="66">
        <v>19817.102699999999</v>
      </c>
      <c r="N35" s="66">
        <v>5044.4135999999999</v>
      </c>
      <c r="O35" s="66"/>
      <c r="P35" s="66"/>
      <c r="Q35" s="66">
        <v>107.56659999999999</v>
      </c>
      <c r="R35" s="66">
        <v>6.9621000000000004</v>
      </c>
      <c r="S35" s="66">
        <v>89.1631</v>
      </c>
      <c r="T35" s="66">
        <v>51.984000000000002</v>
      </c>
      <c r="U35" s="66">
        <v>768.05729999951996</v>
      </c>
      <c r="V35" s="66">
        <v>276.13049999997003</v>
      </c>
      <c r="W35" s="66">
        <v>16747.392099983299</v>
      </c>
      <c r="X35" s="66">
        <v>6615.1929999969698</v>
      </c>
      <c r="Y35" s="66">
        <v>2588.5042000005601</v>
      </c>
      <c r="Z35" s="66">
        <v>976.51839999999402</v>
      </c>
      <c r="AA35" s="66">
        <v>12560.7237999956</v>
      </c>
      <c r="AB35" s="66">
        <v>3768.3498333319699</v>
      </c>
      <c r="AC35" s="66">
        <v>10455.411799998699</v>
      </c>
      <c r="AD35" s="66">
        <v>2171.7487000015799</v>
      </c>
      <c r="AE35" s="66">
        <v>10867.057300005001</v>
      </c>
      <c r="AF35" s="66">
        <v>4895.7563999983804</v>
      </c>
      <c r="AG35" s="66">
        <v>37740.055400013298</v>
      </c>
      <c r="AH35" s="66">
        <v>8374.4473000040107</v>
      </c>
      <c r="AI35" s="66">
        <v>12192.800300005199</v>
      </c>
      <c r="AJ35" s="66">
        <v>2988.8510000003098</v>
      </c>
      <c r="AK35" s="66">
        <v>4848.6146999975499</v>
      </c>
      <c r="AL35" s="66">
        <v>952.24620000018604</v>
      </c>
      <c r="AM35" s="66">
        <v>4291.6196999970298</v>
      </c>
      <c r="AN35" s="66">
        <v>1994.6642999994101</v>
      </c>
      <c r="AO35" s="66">
        <v>13601.673299996901</v>
      </c>
      <c r="AP35" s="66">
        <v>3544.0887000007001</v>
      </c>
      <c r="AQ35" s="66">
        <v>4113.0018999980903</v>
      </c>
      <c r="AR35" s="66">
        <v>3990.2264000008099</v>
      </c>
      <c r="AS35" s="66">
        <v>29157.217999985802</v>
      </c>
      <c r="AT35" s="66">
        <v>7884.30760000184</v>
      </c>
      <c r="AU35" s="66">
        <v>19547.496799992099</v>
      </c>
      <c r="AV35" s="66">
        <v>4161.0206000030703</v>
      </c>
      <c r="AW35" s="66">
        <v>826.34040000002096</v>
      </c>
      <c r="AX35" s="66">
        <v>431.88849999988503</v>
      </c>
      <c r="AY35" s="66">
        <v>253.021000000085</v>
      </c>
      <c r="AZ35" s="66">
        <v>17.360099999994699</v>
      </c>
      <c r="BA35" s="66">
        <v>8188.2700000006098</v>
      </c>
      <c r="BB35" s="66">
        <v>3992.0108999996901</v>
      </c>
      <c r="BC35" s="66">
        <v>1299.7163999995701</v>
      </c>
      <c r="BD35" s="66">
        <v>856.37440000009497</v>
      </c>
      <c r="BE35" s="66">
        <v>4283.4308999985296</v>
      </c>
      <c r="BF35" s="66">
        <v>1350.9937999993599</v>
      </c>
      <c r="BG35" s="66">
        <v>23484.238800004801</v>
      </c>
      <c r="BH35" s="66">
        <v>7055.1327000019601</v>
      </c>
      <c r="BI35" s="66">
        <v>12587.4054999952</v>
      </c>
      <c r="BJ35" s="66">
        <v>3302.7461999994598</v>
      </c>
      <c r="BK35" s="66">
        <v>7734.8905000022296</v>
      </c>
      <c r="BL35" s="66">
        <v>2109.4909999991701</v>
      </c>
      <c r="BM35" s="66">
        <v>2914.4320000013799</v>
      </c>
      <c r="BN35" s="66">
        <v>919.40099999946096</v>
      </c>
      <c r="BO35" s="66">
        <v>10741.0804999915</v>
      </c>
      <c r="BP35" s="66">
        <v>5450.0535999983504</v>
      </c>
      <c r="BQ35" s="66">
        <v>1171.9038</v>
      </c>
      <c r="BR35" s="66">
        <v>364.24250000000001</v>
      </c>
      <c r="BS35" s="66">
        <v>5395.9534999999996</v>
      </c>
      <c r="BT35" s="66">
        <v>1289.5758000000001</v>
      </c>
      <c r="BU35" s="66">
        <v>7268.7932000000001</v>
      </c>
      <c r="BV35" s="66">
        <v>2054.7995000000001</v>
      </c>
      <c r="BW35" s="66">
        <v>15197.4197</v>
      </c>
      <c r="BX35" s="66">
        <v>5573.9938000000002</v>
      </c>
      <c r="BY35" s="66">
        <v>2446.1338000000001</v>
      </c>
      <c r="BZ35" s="66">
        <v>615.15920000000006</v>
      </c>
      <c r="CA35" s="66">
        <v>118.9635</v>
      </c>
      <c r="CB35" s="66">
        <v>79.678100000000001</v>
      </c>
      <c r="CC35" s="66">
        <v>8568.8060999999998</v>
      </c>
      <c r="CD35" s="66">
        <v>3896.0574999999999</v>
      </c>
      <c r="CE35" s="66">
        <v>12130.477699999999</v>
      </c>
      <c r="CF35" s="66">
        <v>2097.2903999999999</v>
      </c>
      <c r="CG35" s="66">
        <v>19777.125700000001</v>
      </c>
      <c r="CH35" s="66">
        <v>6247.2659000000003</v>
      </c>
      <c r="CI35" s="66">
        <v>4174.4650000000001</v>
      </c>
      <c r="CJ35" s="66">
        <v>1109.4875</v>
      </c>
    </row>
    <row r="36" spans="1:88">
      <c r="A36" s="1"/>
      <c r="B36" s="57"/>
      <c r="D36" s="54">
        <v>44727.604166666664</v>
      </c>
      <c r="E36" s="66">
        <v>6755.5313999999998</v>
      </c>
      <c r="F36" s="66">
        <v>4260.0159999999996</v>
      </c>
      <c r="G36" s="66">
        <v>35.622599999999998</v>
      </c>
      <c r="H36" s="66">
        <v>50.0261</v>
      </c>
      <c r="I36" s="66">
        <v>26049.1456</v>
      </c>
      <c r="J36" s="66">
        <v>8766.0018</v>
      </c>
      <c r="K36" s="66">
        <v>2008.0888</v>
      </c>
      <c r="L36" s="66">
        <v>952.34429999999998</v>
      </c>
      <c r="M36" s="66">
        <v>19817.165499999999</v>
      </c>
      <c r="N36" s="66">
        <v>5044.4412000000002</v>
      </c>
      <c r="O36" s="66"/>
      <c r="P36" s="66"/>
      <c r="Q36" s="66">
        <v>107.56659999999999</v>
      </c>
      <c r="R36" s="66">
        <v>6.9621000000000004</v>
      </c>
      <c r="S36" s="66">
        <v>89.1631</v>
      </c>
      <c r="T36" s="66">
        <v>51.984000000000002</v>
      </c>
      <c r="U36" s="66">
        <v>768.05729999951996</v>
      </c>
      <c r="V36" s="66">
        <v>276.13049999997003</v>
      </c>
      <c r="W36" s="66">
        <v>16747.543899983299</v>
      </c>
      <c r="X36" s="66">
        <v>6615.2568999969699</v>
      </c>
      <c r="Y36" s="66">
        <v>2588.5196000005599</v>
      </c>
      <c r="Z36" s="66">
        <v>976.52559999999403</v>
      </c>
      <c r="AA36" s="66">
        <v>12560.7624666623</v>
      </c>
      <c r="AB36" s="66">
        <v>3768.37509999863</v>
      </c>
      <c r="AC36" s="66">
        <v>10455.5422999987</v>
      </c>
      <c r="AD36" s="66">
        <v>2171.7704000015801</v>
      </c>
      <c r="AE36" s="66">
        <v>10867.076000005</v>
      </c>
      <c r="AF36" s="66">
        <v>4895.7623999983798</v>
      </c>
      <c r="AG36" s="66">
        <v>37740.191600013299</v>
      </c>
      <c r="AH36" s="66">
        <v>8374.4704000040092</v>
      </c>
      <c r="AI36" s="66">
        <v>12192.9667000052</v>
      </c>
      <c r="AJ36" s="66">
        <v>2988.8870000003099</v>
      </c>
      <c r="AK36" s="66">
        <v>4848.6579999975502</v>
      </c>
      <c r="AL36" s="66">
        <v>952.25400000018601</v>
      </c>
      <c r="AM36" s="66">
        <v>4291.6619999970299</v>
      </c>
      <c r="AN36" s="66">
        <v>1994.68649999941</v>
      </c>
      <c r="AO36" s="66">
        <v>13601.745099996901</v>
      </c>
      <c r="AP36" s="66">
        <v>3544.1069000007001</v>
      </c>
      <c r="AQ36" s="66">
        <v>4113.0049999980902</v>
      </c>
      <c r="AR36" s="66">
        <v>3990.2285000008101</v>
      </c>
      <c r="AS36" s="66">
        <v>29157.360999985802</v>
      </c>
      <c r="AT36" s="66">
        <v>7884.3360000018401</v>
      </c>
      <c r="AU36" s="66">
        <v>19547.545399992101</v>
      </c>
      <c r="AV36" s="66">
        <v>4161.0307000030698</v>
      </c>
      <c r="AW36" s="66">
        <v>826.34040000002096</v>
      </c>
      <c r="AX36" s="66">
        <v>431.88849999988503</v>
      </c>
      <c r="AY36" s="66">
        <v>253.03430000008501</v>
      </c>
      <c r="AZ36" s="66">
        <v>17.361599999994699</v>
      </c>
      <c r="BA36" s="66">
        <v>8188.2865000006104</v>
      </c>
      <c r="BB36" s="66">
        <v>3992.0199999996898</v>
      </c>
      <c r="BC36" s="66">
        <v>1299.7768999995701</v>
      </c>
      <c r="BD36" s="66">
        <v>856.41550000009499</v>
      </c>
      <c r="BE36" s="66">
        <v>4283.5018999985296</v>
      </c>
      <c r="BF36" s="66">
        <v>1351.01709999936</v>
      </c>
      <c r="BG36" s="66">
        <v>23484.3447000048</v>
      </c>
      <c r="BH36" s="66">
        <v>7055.1640000019597</v>
      </c>
      <c r="BI36" s="66">
        <v>12587.459999995201</v>
      </c>
      <c r="BJ36" s="66">
        <v>3302.7556999994599</v>
      </c>
      <c r="BK36" s="66">
        <v>7734.9290000022302</v>
      </c>
      <c r="BL36" s="66">
        <v>2109.5027999991698</v>
      </c>
      <c r="BM36" s="66">
        <v>2914.45540000138</v>
      </c>
      <c r="BN36" s="66">
        <v>919.41019999946002</v>
      </c>
      <c r="BO36" s="66">
        <v>10741.0822999915</v>
      </c>
      <c r="BP36" s="66">
        <v>5450.0535999983504</v>
      </c>
      <c r="BQ36" s="66">
        <v>1171.9074000000001</v>
      </c>
      <c r="BR36" s="66">
        <v>364.24430000000001</v>
      </c>
      <c r="BS36" s="66">
        <v>5396.0106999999998</v>
      </c>
      <c r="BT36" s="66">
        <v>1289.5925</v>
      </c>
      <c r="BU36" s="66">
        <v>7268.8732</v>
      </c>
      <c r="BV36" s="66">
        <v>2054.828</v>
      </c>
      <c r="BW36" s="66">
        <v>15197.4385</v>
      </c>
      <c r="BX36" s="66">
        <v>5573.9985999999999</v>
      </c>
      <c r="BY36" s="66">
        <v>2446.2102</v>
      </c>
      <c r="BZ36" s="66">
        <v>615.18039999999996</v>
      </c>
      <c r="CA36" s="66">
        <v>118.9649</v>
      </c>
      <c r="CB36" s="66">
        <v>79.679000000000002</v>
      </c>
      <c r="CC36" s="66">
        <v>8568.8379999999997</v>
      </c>
      <c r="CD36" s="66">
        <v>3896.0682999999999</v>
      </c>
      <c r="CE36" s="66">
        <v>12130.518700000001</v>
      </c>
      <c r="CF36" s="66">
        <v>2097.3036000000002</v>
      </c>
      <c r="CG36" s="66">
        <v>19777.185000000001</v>
      </c>
      <c r="CH36" s="66">
        <v>6247.2866999999997</v>
      </c>
      <c r="CI36" s="66">
        <v>4174.5029999999997</v>
      </c>
      <c r="CJ36" s="66">
        <v>1109.4955</v>
      </c>
    </row>
    <row r="37" spans="1:88">
      <c r="B37" s="56"/>
      <c r="D37" s="54">
        <v>44727.625</v>
      </c>
      <c r="E37" s="66">
        <v>6755.5362999999998</v>
      </c>
      <c r="F37" s="66">
        <v>4260.027</v>
      </c>
      <c r="G37" s="66">
        <v>35.6327</v>
      </c>
      <c r="H37" s="66">
        <v>50.037700000000001</v>
      </c>
      <c r="I37" s="66">
        <v>26049.236000000001</v>
      </c>
      <c r="J37" s="66">
        <v>8766.0306</v>
      </c>
      <c r="K37" s="66">
        <v>2008.1138000000001</v>
      </c>
      <c r="L37" s="66">
        <v>952.35519999999997</v>
      </c>
      <c r="M37" s="66">
        <v>19817.2189</v>
      </c>
      <c r="N37" s="66">
        <v>5044.4674000000005</v>
      </c>
      <c r="O37" s="66"/>
      <c r="P37" s="66"/>
      <c r="Q37" s="66">
        <v>107.56659999999999</v>
      </c>
      <c r="R37" s="66">
        <v>6.9621000000000004</v>
      </c>
      <c r="S37" s="66">
        <v>89.1631</v>
      </c>
      <c r="T37" s="66">
        <v>51.984000000000002</v>
      </c>
      <c r="U37" s="66">
        <v>768.05729999951996</v>
      </c>
      <c r="V37" s="66">
        <v>276.13049999997003</v>
      </c>
      <c r="W37" s="66">
        <v>16747.696399983299</v>
      </c>
      <c r="X37" s="66">
        <v>6615.31989999697</v>
      </c>
      <c r="Y37" s="66">
        <v>2588.5343000005601</v>
      </c>
      <c r="Z37" s="66">
        <v>976.532499999994</v>
      </c>
      <c r="AA37" s="66">
        <v>12560.807133328901</v>
      </c>
      <c r="AB37" s="66">
        <v>3768.4128999986301</v>
      </c>
      <c r="AC37" s="66">
        <v>10455.6665999987</v>
      </c>
      <c r="AD37" s="66">
        <v>2171.7920000015802</v>
      </c>
      <c r="AE37" s="66">
        <v>10867.095200005</v>
      </c>
      <c r="AF37" s="66">
        <v>4895.7682999983799</v>
      </c>
      <c r="AG37" s="66">
        <v>37740.3200000133</v>
      </c>
      <c r="AH37" s="66">
        <v>8374.4925000040093</v>
      </c>
      <c r="AI37" s="66">
        <v>12193.1279000052</v>
      </c>
      <c r="AJ37" s="66">
        <v>2988.9230000003099</v>
      </c>
      <c r="AK37" s="66">
        <v>4848.6990999975496</v>
      </c>
      <c r="AL37" s="66">
        <v>952.26200000018605</v>
      </c>
      <c r="AM37" s="66">
        <v>4291.7027999970296</v>
      </c>
      <c r="AN37" s="66">
        <v>1994.7074999994099</v>
      </c>
      <c r="AO37" s="66">
        <v>13601.8155999969</v>
      </c>
      <c r="AP37" s="66">
        <v>3544.1241000006999</v>
      </c>
      <c r="AQ37" s="66">
        <v>4113.0083999980898</v>
      </c>
      <c r="AR37" s="66">
        <v>3990.23050000081</v>
      </c>
      <c r="AS37" s="66">
        <v>29157.507999985799</v>
      </c>
      <c r="AT37" s="66">
        <v>7884.3658000018404</v>
      </c>
      <c r="AU37" s="66">
        <v>19547.593999992099</v>
      </c>
      <c r="AV37" s="66">
        <v>4161.0406000030698</v>
      </c>
      <c r="AW37" s="66">
        <v>826.34050000002105</v>
      </c>
      <c r="AX37" s="66">
        <v>431.88849999988503</v>
      </c>
      <c r="AY37" s="66">
        <v>253.04730000008499</v>
      </c>
      <c r="AZ37" s="66">
        <v>17.363099999994699</v>
      </c>
      <c r="BA37" s="66">
        <v>8188.30290000061</v>
      </c>
      <c r="BB37" s="66">
        <v>3992.0289999996899</v>
      </c>
      <c r="BC37" s="66">
        <v>1299.84329999957</v>
      </c>
      <c r="BD37" s="66">
        <v>856.46140000009495</v>
      </c>
      <c r="BE37" s="66">
        <v>4283.5716999985298</v>
      </c>
      <c r="BF37" s="66">
        <v>1351.04069999936</v>
      </c>
      <c r="BG37" s="66">
        <v>23484.444300004801</v>
      </c>
      <c r="BH37" s="66">
        <v>7055.1960000019599</v>
      </c>
      <c r="BI37" s="66">
        <v>12587.513199995199</v>
      </c>
      <c r="BJ37" s="66">
        <v>3302.7645999994602</v>
      </c>
      <c r="BK37" s="66">
        <v>7734.9684000022298</v>
      </c>
      <c r="BL37" s="66">
        <v>2109.51499999917</v>
      </c>
      <c r="BM37" s="66">
        <v>2914.4802000013801</v>
      </c>
      <c r="BN37" s="66">
        <v>919.41959999946096</v>
      </c>
      <c r="BO37" s="66">
        <v>10741.083999991501</v>
      </c>
      <c r="BP37" s="66">
        <v>5450.0535999983504</v>
      </c>
      <c r="BQ37" s="66">
        <v>1171.9104</v>
      </c>
      <c r="BR37" s="66">
        <v>364.24610000000001</v>
      </c>
      <c r="BS37" s="66">
        <v>5396.0686999999998</v>
      </c>
      <c r="BT37" s="66">
        <v>1289.6097</v>
      </c>
      <c r="BU37" s="66">
        <v>7268.9475000000002</v>
      </c>
      <c r="BV37" s="66">
        <v>2054.8564999999999</v>
      </c>
      <c r="BW37" s="66">
        <v>15197.4588</v>
      </c>
      <c r="BX37" s="66">
        <v>5574.0036</v>
      </c>
      <c r="BY37" s="66">
        <v>2446.2799</v>
      </c>
      <c r="BZ37" s="66">
        <v>615.20129999999995</v>
      </c>
      <c r="CA37" s="66">
        <v>118.9663</v>
      </c>
      <c r="CB37" s="66">
        <v>79.680000000000007</v>
      </c>
      <c r="CC37" s="66">
        <v>8568.8691999999992</v>
      </c>
      <c r="CD37" s="66">
        <v>3896.0778</v>
      </c>
      <c r="CE37" s="66">
        <v>12130.567499999999</v>
      </c>
      <c r="CF37" s="66">
        <v>2097.3182999999999</v>
      </c>
      <c r="CG37" s="66">
        <v>19777.242200000001</v>
      </c>
      <c r="CH37" s="66">
        <v>6247.3078999999998</v>
      </c>
      <c r="CI37" s="66">
        <v>4174.5383000000002</v>
      </c>
      <c r="CJ37" s="66">
        <v>1109.5036</v>
      </c>
    </row>
    <row r="38" spans="1:88">
      <c r="D38" s="54">
        <v>44727.645833333336</v>
      </c>
      <c r="E38" s="66">
        <v>6755.5411000000004</v>
      </c>
      <c r="F38" s="66">
        <v>4260.0367999999999</v>
      </c>
      <c r="G38" s="66">
        <v>35.642200000000003</v>
      </c>
      <c r="H38" s="66">
        <v>50.049100000000003</v>
      </c>
      <c r="I38" s="66">
        <v>26049.312600000001</v>
      </c>
      <c r="J38" s="66">
        <v>8766.0563000000002</v>
      </c>
      <c r="K38" s="66">
        <v>2008.1360999999999</v>
      </c>
      <c r="L38" s="66">
        <v>952.36580000000004</v>
      </c>
      <c r="M38" s="66">
        <v>19817.270700000001</v>
      </c>
      <c r="N38" s="66">
        <v>5044.4926999999998</v>
      </c>
      <c r="O38" s="66"/>
      <c r="P38" s="66"/>
      <c r="Q38" s="66">
        <v>107.56659999999999</v>
      </c>
      <c r="R38" s="66">
        <v>6.9621000000000004</v>
      </c>
      <c r="S38" s="66">
        <v>89.1631</v>
      </c>
      <c r="T38" s="66">
        <v>51.984000000000002</v>
      </c>
      <c r="U38" s="66">
        <v>768.05729999951996</v>
      </c>
      <c r="V38" s="66">
        <v>276.13049999997003</v>
      </c>
      <c r="W38" s="66">
        <v>16747.8476999833</v>
      </c>
      <c r="X38" s="66">
        <v>6615.3825999969704</v>
      </c>
      <c r="Y38" s="66">
        <v>2588.5488000005598</v>
      </c>
      <c r="Z38" s="66">
        <v>976.53899999999396</v>
      </c>
      <c r="AA38" s="66">
        <v>12560.8555333289</v>
      </c>
      <c r="AB38" s="66">
        <v>3768.4532333319698</v>
      </c>
      <c r="AC38" s="66">
        <v>10455.7830999987</v>
      </c>
      <c r="AD38" s="66">
        <v>2171.8125000015798</v>
      </c>
      <c r="AE38" s="66">
        <v>10867.114500005</v>
      </c>
      <c r="AF38" s="66">
        <v>4895.7737999983801</v>
      </c>
      <c r="AG38" s="66">
        <v>37740.444400013301</v>
      </c>
      <c r="AH38" s="66">
        <v>8374.5145000040102</v>
      </c>
      <c r="AI38" s="66">
        <v>12193.2887000052</v>
      </c>
      <c r="AJ38" s="66">
        <v>2988.9578000003098</v>
      </c>
      <c r="AK38" s="66">
        <v>4848.7408999975496</v>
      </c>
      <c r="AL38" s="66">
        <v>952.26960000018596</v>
      </c>
      <c r="AM38" s="66">
        <v>4291.7406999970299</v>
      </c>
      <c r="AN38" s="66">
        <v>1994.72709999941</v>
      </c>
      <c r="AO38" s="66">
        <v>13601.886799996901</v>
      </c>
      <c r="AP38" s="66">
        <v>3544.1415000007</v>
      </c>
      <c r="AQ38" s="66">
        <v>4113.0118999980896</v>
      </c>
      <c r="AR38" s="66">
        <v>3990.2324000008098</v>
      </c>
      <c r="AS38" s="66">
        <v>29157.651699985799</v>
      </c>
      <c r="AT38" s="66">
        <v>7884.39440000184</v>
      </c>
      <c r="AU38" s="66">
        <v>19547.6421999921</v>
      </c>
      <c r="AV38" s="66">
        <v>4161.0498000030702</v>
      </c>
      <c r="AW38" s="66">
        <v>826.34050000002105</v>
      </c>
      <c r="AX38" s="66">
        <v>431.88849999988503</v>
      </c>
      <c r="AY38" s="66">
        <v>253.061400000085</v>
      </c>
      <c r="AZ38" s="66">
        <v>17.364699999994698</v>
      </c>
      <c r="BA38" s="66">
        <v>8188.3187000006101</v>
      </c>
      <c r="BB38" s="66">
        <v>3992.0376999996902</v>
      </c>
      <c r="BC38" s="66">
        <v>1299.90849999957</v>
      </c>
      <c r="BD38" s="66">
        <v>856.50780000009502</v>
      </c>
      <c r="BE38" s="66">
        <v>4283.6426999985297</v>
      </c>
      <c r="BF38" s="66">
        <v>1351.06329999936</v>
      </c>
      <c r="BG38" s="66">
        <v>23484.543400004801</v>
      </c>
      <c r="BH38" s="66">
        <v>7055.2273000019504</v>
      </c>
      <c r="BI38" s="66">
        <v>12587.565099995199</v>
      </c>
      <c r="BJ38" s="66">
        <v>3302.7722999994598</v>
      </c>
      <c r="BK38" s="66">
        <v>7735.0048000022298</v>
      </c>
      <c r="BL38" s="66">
        <v>2109.5270999991699</v>
      </c>
      <c r="BM38" s="66">
        <v>2914.5054000013802</v>
      </c>
      <c r="BN38" s="66">
        <v>919.428499999461</v>
      </c>
      <c r="BO38" s="66">
        <v>10741.085699991499</v>
      </c>
      <c r="BP38" s="66">
        <v>5450.0535999983504</v>
      </c>
      <c r="BQ38" s="66">
        <v>1171.9132999999999</v>
      </c>
      <c r="BR38" s="66">
        <v>364.24790000000002</v>
      </c>
      <c r="BS38" s="66">
        <v>5396.1253999999999</v>
      </c>
      <c r="BT38" s="66">
        <v>1289.6262999999999</v>
      </c>
      <c r="BU38" s="66">
        <v>7269.0231999999996</v>
      </c>
      <c r="BV38" s="66">
        <v>2054.8849</v>
      </c>
      <c r="BW38" s="66">
        <v>15197.4805</v>
      </c>
      <c r="BX38" s="66">
        <v>5574.0084999999999</v>
      </c>
      <c r="BY38" s="66">
        <v>2446.3488000000002</v>
      </c>
      <c r="BZ38" s="66">
        <v>615.22230000000002</v>
      </c>
      <c r="CA38" s="66">
        <v>118.9676</v>
      </c>
      <c r="CB38" s="66">
        <v>79.681200000000004</v>
      </c>
      <c r="CC38" s="66">
        <v>8568.8991000000005</v>
      </c>
      <c r="CD38" s="66">
        <v>3896.0873999999999</v>
      </c>
      <c r="CE38" s="66">
        <v>12130.612999999999</v>
      </c>
      <c r="CF38" s="66">
        <v>2097.3317000000002</v>
      </c>
      <c r="CG38" s="66">
        <v>19777.299800000001</v>
      </c>
      <c r="CH38" s="66">
        <v>6247.3294999999998</v>
      </c>
      <c r="CI38" s="66">
        <v>4174.5748000000003</v>
      </c>
      <c r="CJ38" s="66">
        <v>1109.5116</v>
      </c>
    </row>
    <row r="39" spans="1:88">
      <c r="D39" s="54">
        <v>44727.666666666664</v>
      </c>
      <c r="E39" s="66">
        <v>6755.5461999999998</v>
      </c>
      <c r="F39" s="66">
        <v>4260.0470999999998</v>
      </c>
      <c r="G39" s="66">
        <v>35.651699999999998</v>
      </c>
      <c r="H39" s="66">
        <v>50.060299999999998</v>
      </c>
      <c r="I39" s="66">
        <v>26049.381000000001</v>
      </c>
      <c r="J39" s="66">
        <v>8766.0823</v>
      </c>
      <c r="K39" s="66">
        <v>2008.1593</v>
      </c>
      <c r="L39" s="66">
        <v>952.37760000000003</v>
      </c>
      <c r="M39" s="66">
        <v>19817.329600000001</v>
      </c>
      <c r="N39" s="66">
        <v>5044.5190000000002</v>
      </c>
      <c r="O39" s="66"/>
      <c r="P39" s="66"/>
      <c r="Q39" s="66">
        <v>107.56659999999999</v>
      </c>
      <c r="R39" s="66">
        <v>6.9621000000000004</v>
      </c>
      <c r="S39" s="66">
        <v>89.1631</v>
      </c>
      <c r="T39" s="66">
        <v>51.984000000000002</v>
      </c>
      <c r="U39" s="66">
        <v>768.05729999951996</v>
      </c>
      <c r="V39" s="66">
        <v>276.13049999997003</v>
      </c>
      <c r="W39" s="66">
        <v>16748.001099983299</v>
      </c>
      <c r="X39" s="66">
        <v>6615.44579999697</v>
      </c>
      <c r="Y39" s="66">
        <v>2588.5643000005598</v>
      </c>
      <c r="Z39" s="66">
        <v>976.54569999999399</v>
      </c>
      <c r="AA39" s="66">
        <v>12560.9047999956</v>
      </c>
      <c r="AB39" s="66">
        <v>3768.4932999986299</v>
      </c>
      <c r="AC39" s="66">
        <v>10455.8975999987</v>
      </c>
      <c r="AD39" s="66">
        <v>2171.83330000159</v>
      </c>
      <c r="AE39" s="66">
        <v>10867.145400005</v>
      </c>
      <c r="AF39" s="66">
        <v>4895.78049999838</v>
      </c>
      <c r="AG39" s="66">
        <v>37740.563900013301</v>
      </c>
      <c r="AH39" s="66">
        <v>8374.5364000040099</v>
      </c>
      <c r="AI39" s="66">
        <v>12193.4478000052</v>
      </c>
      <c r="AJ39" s="66">
        <v>2988.9927000003099</v>
      </c>
      <c r="AK39" s="66">
        <v>4848.7806999975501</v>
      </c>
      <c r="AL39" s="66">
        <v>952.27710000018601</v>
      </c>
      <c r="AM39" s="66">
        <v>4291.7760999970296</v>
      </c>
      <c r="AN39" s="66">
        <v>1994.74629999941</v>
      </c>
      <c r="AO39" s="66">
        <v>13601.957999996899</v>
      </c>
      <c r="AP39" s="66">
        <v>3544.1593000007001</v>
      </c>
      <c r="AQ39" s="66">
        <v>4113.0144999980903</v>
      </c>
      <c r="AR39" s="66">
        <v>3990.2344000008102</v>
      </c>
      <c r="AS39" s="66">
        <v>29157.7976999858</v>
      </c>
      <c r="AT39" s="66">
        <v>7884.4251000018403</v>
      </c>
      <c r="AU39" s="66">
        <v>19547.6892999921</v>
      </c>
      <c r="AV39" s="66">
        <v>4161.0588000030702</v>
      </c>
      <c r="AW39" s="66">
        <v>826.34050000002105</v>
      </c>
      <c r="AX39" s="66">
        <v>431.88849999988503</v>
      </c>
      <c r="AY39" s="66">
        <v>253.07700000008501</v>
      </c>
      <c r="AZ39" s="66">
        <v>17.366199999994699</v>
      </c>
      <c r="BA39" s="66">
        <v>8188.3352000006098</v>
      </c>
      <c r="BB39" s="66">
        <v>3992.0462999996898</v>
      </c>
      <c r="BC39" s="66">
        <v>1299.97469999957</v>
      </c>
      <c r="BD39" s="66">
        <v>856.55440000009503</v>
      </c>
      <c r="BE39" s="66">
        <v>4283.7118999985296</v>
      </c>
      <c r="BF39" s="66">
        <v>1351.0860999993599</v>
      </c>
      <c r="BG39" s="66">
        <v>23484.644600004802</v>
      </c>
      <c r="BH39" s="66">
        <v>7055.2588000019596</v>
      </c>
      <c r="BI39" s="66">
        <v>12587.6153999952</v>
      </c>
      <c r="BJ39" s="66">
        <v>3302.7801999994599</v>
      </c>
      <c r="BK39" s="66">
        <v>7735.0422000022299</v>
      </c>
      <c r="BL39" s="66">
        <v>2109.5388999991701</v>
      </c>
      <c r="BM39" s="66">
        <v>2914.53230000138</v>
      </c>
      <c r="BN39" s="66">
        <v>919.43759999946099</v>
      </c>
      <c r="BO39" s="66">
        <v>10741.087599991501</v>
      </c>
      <c r="BP39" s="66">
        <v>5450.0535999983504</v>
      </c>
      <c r="BQ39" s="66">
        <v>1171.9165</v>
      </c>
      <c r="BR39" s="66">
        <v>364.24970000000002</v>
      </c>
      <c r="BS39" s="66">
        <v>5396.1827000000003</v>
      </c>
      <c r="BT39" s="66">
        <v>1289.6433</v>
      </c>
      <c r="BU39" s="66">
        <v>7269.0982000000004</v>
      </c>
      <c r="BV39" s="66">
        <v>2054.9133999999999</v>
      </c>
      <c r="BW39" s="66">
        <v>15197.5028</v>
      </c>
      <c r="BX39" s="66">
        <v>5574.0136000000002</v>
      </c>
      <c r="BY39" s="66">
        <v>2446.4216000000001</v>
      </c>
      <c r="BZ39" s="66">
        <v>615.24440000000004</v>
      </c>
      <c r="CA39" s="66">
        <v>118.9689</v>
      </c>
      <c r="CB39" s="66">
        <v>79.682400000000001</v>
      </c>
      <c r="CC39" s="66">
        <v>8568.9285999999993</v>
      </c>
      <c r="CD39" s="66">
        <v>3896.0971</v>
      </c>
      <c r="CE39" s="66">
        <v>12130.6608</v>
      </c>
      <c r="CF39" s="66">
        <v>2097.3458000000001</v>
      </c>
      <c r="CG39" s="66">
        <v>19777.360199999999</v>
      </c>
      <c r="CH39" s="66">
        <v>6247.3509999999997</v>
      </c>
      <c r="CI39" s="66">
        <v>4174.6108999999997</v>
      </c>
      <c r="CJ39" s="66">
        <v>1109.5192999999999</v>
      </c>
    </row>
    <row r="40" spans="1:88">
      <c r="D40" s="54">
        <v>44727.6875</v>
      </c>
      <c r="E40" s="66">
        <v>6755.5515999999998</v>
      </c>
      <c r="F40" s="66">
        <v>4260.0573999999997</v>
      </c>
      <c r="G40" s="66">
        <v>35.661099999999998</v>
      </c>
      <c r="H40" s="66">
        <v>50.071300000000001</v>
      </c>
      <c r="I40" s="66">
        <v>26049.444800000001</v>
      </c>
      <c r="J40" s="66">
        <v>8766.1069000000007</v>
      </c>
      <c r="K40" s="66">
        <v>2008.1853000000001</v>
      </c>
      <c r="L40" s="66">
        <v>952.38980000000004</v>
      </c>
      <c r="M40" s="66">
        <v>19817.392899999999</v>
      </c>
      <c r="N40" s="66">
        <v>5044.5442000000003</v>
      </c>
      <c r="O40" s="66"/>
      <c r="P40" s="66"/>
      <c r="Q40" s="66">
        <v>107.56659999999999</v>
      </c>
      <c r="R40" s="66">
        <v>6.9621000000000004</v>
      </c>
      <c r="S40" s="66">
        <v>89.1631</v>
      </c>
      <c r="T40" s="66">
        <v>51.984000000000002</v>
      </c>
      <c r="U40" s="66">
        <v>768.05729999951996</v>
      </c>
      <c r="V40" s="66">
        <v>276.13049999997003</v>
      </c>
      <c r="W40" s="66">
        <v>16748.159399983298</v>
      </c>
      <c r="X40" s="66">
        <v>6615.5087999969701</v>
      </c>
      <c r="Y40" s="66">
        <v>2588.5800000005602</v>
      </c>
      <c r="Z40" s="66">
        <v>976.55299999999397</v>
      </c>
      <c r="AA40" s="66">
        <v>12560.944733328901</v>
      </c>
      <c r="AB40" s="66">
        <v>3768.5198333319699</v>
      </c>
      <c r="AC40" s="66">
        <v>10456.0139999987</v>
      </c>
      <c r="AD40" s="66">
        <v>2171.85420000159</v>
      </c>
      <c r="AE40" s="66">
        <v>10867.175800004999</v>
      </c>
      <c r="AF40" s="66">
        <v>4895.7863999983801</v>
      </c>
      <c r="AG40" s="66">
        <v>37740.6803000133</v>
      </c>
      <c r="AH40" s="66">
        <v>8374.5574000040106</v>
      </c>
      <c r="AI40" s="66">
        <v>12193.608700005199</v>
      </c>
      <c r="AJ40" s="66">
        <v>2989.0298000003099</v>
      </c>
      <c r="AK40" s="66">
        <v>4848.8191999975497</v>
      </c>
      <c r="AL40" s="66">
        <v>952.28460000018697</v>
      </c>
      <c r="AM40" s="66">
        <v>4291.8122999970301</v>
      </c>
      <c r="AN40" s="66">
        <v>1994.76539999941</v>
      </c>
      <c r="AO40" s="66">
        <v>13602.031599996901</v>
      </c>
      <c r="AP40" s="66">
        <v>3544.1769000006998</v>
      </c>
      <c r="AQ40" s="66">
        <v>4113.0166999980902</v>
      </c>
      <c r="AR40" s="66">
        <v>3990.2364000008101</v>
      </c>
      <c r="AS40" s="66">
        <v>29157.940799985801</v>
      </c>
      <c r="AT40" s="66">
        <v>7884.4559000018398</v>
      </c>
      <c r="AU40" s="66">
        <v>19547.738099992101</v>
      </c>
      <c r="AV40" s="66">
        <v>4161.0685000030699</v>
      </c>
      <c r="AW40" s="66">
        <v>826.34050000002105</v>
      </c>
      <c r="AX40" s="66">
        <v>431.88849999988503</v>
      </c>
      <c r="AY40" s="66">
        <v>253.09340000008501</v>
      </c>
      <c r="AZ40" s="66">
        <v>17.367699999994699</v>
      </c>
      <c r="BA40" s="66">
        <v>8188.3826000006102</v>
      </c>
      <c r="BB40" s="66">
        <v>3992.0716999996898</v>
      </c>
      <c r="BC40" s="66">
        <v>1300.0394999995699</v>
      </c>
      <c r="BD40" s="66">
        <v>856.60180000009495</v>
      </c>
      <c r="BE40" s="66">
        <v>4283.7775999985297</v>
      </c>
      <c r="BF40" s="66">
        <v>1351.10829999936</v>
      </c>
      <c r="BG40" s="66">
        <v>23484.744800004799</v>
      </c>
      <c r="BH40" s="66">
        <v>7055.2915000019502</v>
      </c>
      <c r="BI40" s="66">
        <v>12587.668299995201</v>
      </c>
      <c r="BJ40" s="66">
        <v>3302.78899999946</v>
      </c>
      <c r="BK40" s="66">
        <v>7735.08000000223</v>
      </c>
      <c r="BL40" s="66">
        <v>2109.5506999991699</v>
      </c>
      <c r="BM40" s="66">
        <v>2914.55860000138</v>
      </c>
      <c r="BN40" s="66">
        <v>919.44539999946096</v>
      </c>
      <c r="BO40" s="66">
        <v>10741.089099991499</v>
      </c>
      <c r="BP40" s="66">
        <v>5450.0535999983504</v>
      </c>
      <c r="BQ40" s="66">
        <v>1171.9196999999999</v>
      </c>
      <c r="BR40" s="66">
        <v>364.25150000000002</v>
      </c>
      <c r="BS40" s="66">
        <v>5396.2407000000003</v>
      </c>
      <c r="BT40" s="66">
        <v>1289.6600000000001</v>
      </c>
      <c r="BU40" s="66">
        <v>7269.1752999999999</v>
      </c>
      <c r="BV40" s="66">
        <v>2054.9421000000002</v>
      </c>
      <c r="BW40" s="66">
        <v>15197.5244</v>
      </c>
      <c r="BX40" s="66">
        <v>5574.0183999999999</v>
      </c>
      <c r="BY40" s="66">
        <v>2446.4978999999998</v>
      </c>
      <c r="BZ40" s="66">
        <v>615.26679999999999</v>
      </c>
      <c r="CA40" s="66">
        <v>118.9701</v>
      </c>
      <c r="CB40" s="66">
        <v>79.683700000000002</v>
      </c>
      <c r="CC40" s="66">
        <v>8568.9591</v>
      </c>
      <c r="CD40" s="66">
        <v>3896.1079</v>
      </c>
      <c r="CE40" s="66">
        <v>12130.705099999999</v>
      </c>
      <c r="CF40" s="66">
        <v>2097.3613</v>
      </c>
      <c r="CG40" s="66">
        <v>19777.4247</v>
      </c>
      <c r="CH40" s="66">
        <v>6247.3729999999996</v>
      </c>
      <c r="CI40" s="66">
        <v>4174.6450999999997</v>
      </c>
      <c r="CJ40" s="66">
        <v>1109.5271</v>
      </c>
    </row>
    <row r="41" spans="1:88">
      <c r="D41" s="54">
        <v>44727.708333333336</v>
      </c>
      <c r="E41" s="66">
        <v>6755.5564000000004</v>
      </c>
      <c r="F41" s="66">
        <v>4260.0672999999997</v>
      </c>
      <c r="G41" s="66">
        <v>35.670200000000001</v>
      </c>
      <c r="H41" s="66">
        <v>50.082099999999997</v>
      </c>
      <c r="I41" s="66">
        <v>26049.506700000002</v>
      </c>
      <c r="J41" s="66">
        <v>8766.1311999999998</v>
      </c>
      <c r="K41" s="66">
        <v>2008.2076</v>
      </c>
      <c r="L41" s="66">
        <v>952.40120000000002</v>
      </c>
      <c r="M41" s="66">
        <v>19817.444599999999</v>
      </c>
      <c r="N41" s="66">
        <v>5044.5690999999997</v>
      </c>
      <c r="O41" s="66"/>
      <c r="P41" s="66"/>
      <c r="Q41" s="66">
        <v>107.56659999999999</v>
      </c>
      <c r="R41" s="66">
        <v>6.9621000000000004</v>
      </c>
      <c r="S41" s="66">
        <v>89.1631</v>
      </c>
      <c r="T41" s="66">
        <v>51.984000000000002</v>
      </c>
      <c r="U41" s="66">
        <v>768.05729999951996</v>
      </c>
      <c r="V41" s="66">
        <v>276.13049999997003</v>
      </c>
      <c r="W41" s="66">
        <v>16748.314099983301</v>
      </c>
      <c r="X41" s="66">
        <v>6615.5711999969699</v>
      </c>
      <c r="Y41" s="66">
        <v>2588.59700000056</v>
      </c>
      <c r="Z41" s="66">
        <v>976.56279999999401</v>
      </c>
      <c r="AA41" s="66">
        <v>12560.9937999956</v>
      </c>
      <c r="AB41" s="66">
        <v>3768.5600333319699</v>
      </c>
      <c r="AC41" s="66">
        <v>10456.133299998701</v>
      </c>
      <c r="AD41" s="66">
        <v>2171.87400000159</v>
      </c>
      <c r="AE41" s="66">
        <v>10867.206400005</v>
      </c>
      <c r="AF41" s="66">
        <v>4895.7921999983801</v>
      </c>
      <c r="AG41" s="66">
        <v>37740.801400013297</v>
      </c>
      <c r="AH41" s="66">
        <v>8374.5794000040096</v>
      </c>
      <c r="AI41" s="66">
        <v>12193.771800005199</v>
      </c>
      <c r="AJ41" s="66">
        <v>2989.0653000003099</v>
      </c>
      <c r="AK41" s="66">
        <v>4848.8596999975498</v>
      </c>
      <c r="AL41" s="66">
        <v>952.29240000018603</v>
      </c>
      <c r="AM41" s="66">
        <v>4291.8497999970295</v>
      </c>
      <c r="AN41" s="66">
        <v>1994.7848999994101</v>
      </c>
      <c r="AO41" s="66">
        <v>13602.106899996899</v>
      </c>
      <c r="AP41" s="66">
        <v>3544.1946000007001</v>
      </c>
      <c r="AQ41" s="66">
        <v>4113.0189999980903</v>
      </c>
      <c r="AR41" s="66">
        <v>3990.2383000008099</v>
      </c>
      <c r="AS41" s="66">
        <v>29158.087099985802</v>
      </c>
      <c r="AT41" s="66">
        <v>7884.4860000018398</v>
      </c>
      <c r="AU41" s="66">
        <v>19547.786999992099</v>
      </c>
      <c r="AV41" s="66">
        <v>4161.0784000030699</v>
      </c>
      <c r="AW41" s="66">
        <v>826.34050000002105</v>
      </c>
      <c r="AX41" s="66">
        <v>431.88849999988503</v>
      </c>
      <c r="AY41" s="66">
        <v>253.11120000008501</v>
      </c>
      <c r="AZ41" s="66">
        <v>17.369499999994702</v>
      </c>
      <c r="BA41" s="66">
        <v>8188.4326000006104</v>
      </c>
      <c r="BB41" s="66">
        <v>3992.0983999996902</v>
      </c>
      <c r="BC41" s="66">
        <v>1300.1026999995699</v>
      </c>
      <c r="BD41" s="66">
        <v>856.64810000009504</v>
      </c>
      <c r="BE41" s="66">
        <v>4283.8463999985297</v>
      </c>
      <c r="BF41" s="66">
        <v>1351.13019999936</v>
      </c>
      <c r="BG41" s="66">
        <v>23484.855700004799</v>
      </c>
      <c r="BH41" s="66">
        <v>7055.3229000019501</v>
      </c>
      <c r="BI41" s="66">
        <v>12587.7211999952</v>
      </c>
      <c r="BJ41" s="66">
        <v>3302.7981999994599</v>
      </c>
      <c r="BK41" s="66">
        <v>7735.1170000022303</v>
      </c>
      <c r="BL41" s="66">
        <v>2109.5620999991702</v>
      </c>
      <c r="BM41" s="66">
        <v>2914.5845000013801</v>
      </c>
      <c r="BN41" s="66">
        <v>919.45369999946001</v>
      </c>
      <c r="BO41" s="66">
        <v>10741.090599991499</v>
      </c>
      <c r="BP41" s="66">
        <v>5450.0535999983504</v>
      </c>
      <c r="BQ41" s="66">
        <v>1171.9231</v>
      </c>
      <c r="BR41" s="66">
        <v>364.25330000000002</v>
      </c>
      <c r="BS41" s="66">
        <v>5396.2997999999998</v>
      </c>
      <c r="BT41" s="66">
        <v>1289.6764000000001</v>
      </c>
      <c r="BU41" s="66">
        <v>7269.2527</v>
      </c>
      <c r="BV41" s="66">
        <v>2054.9704999999999</v>
      </c>
      <c r="BW41" s="66">
        <v>15197.5452</v>
      </c>
      <c r="BX41" s="66">
        <v>5574.0232999999998</v>
      </c>
      <c r="BY41" s="66">
        <v>2446.5717</v>
      </c>
      <c r="BZ41" s="66">
        <v>615.28779999999995</v>
      </c>
      <c r="CA41" s="66">
        <v>118.9716</v>
      </c>
      <c r="CB41" s="66">
        <v>79.684799999999996</v>
      </c>
      <c r="CC41" s="66">
        <v>8568.9904999999999</v>
      </c>
      <c r="CD41" s="66">
        <v>3896.1183999999998</v>
      </c>
      <c r="CE41" s="66">
        <v>12130.75</v>
      </c>
      <c r="CF41" s="66">
        <v>2097.3784999999998</v>
      </c>
      <c r="CG41" s="66">
        <v>19777.4895</v>
      </c>
      <c r="CH41" s="66">
        <v>6247.3941000000004</v>
      </c>
      <c r="CI41" s="66">
        <v>4174.6826000000001</v>
      </c>
      <c r="CJ41" s="66">
        <v>1109.5351000000001</v>
      </c>
    </row>
    <row r="42" spans="1:88">
      <c r="D42" s="54">
        <v>44727.729166666664</v>
      </c>
      <c r="E42" s="66">
        <v>6755.5626000000002</v>
      </c>
      <c r="F42" s="66">
        <v>4260.0771999999997</v>
      </c>
      <c r="G42" s="66">
        <v>35.679600000000001</v>
      </c>
      <c r="H42" s="66">
        <v>50.093000000000004</v>
      </c>
      <c r="I42" s="66">
        <v>26049.570599999999</v>
      </c>
      <c r="J42" s="66">
        <v>8766.1548000000003</v>
      </c>
      <c r="K42" s="66">
        <v>2008.2306000000001</v>
      </c>
      <c r="L42" s="66">
        <v>952.41300000000001</v>
      </c>
      <c r="M42" s="66">
        <v>19817.5036</v>
      </c>
      <c r="N42" s="66">
        <v>5044.5938999999998</v>
      </c>
      <c r="O42" s="66"/>
      <c r="P42" s="66"/>
      <c r="Q42" s="66">
        <v>107.56659999999999</v>
      </c>
      <c r="R42" s="66">
        <v>6.9621000000000004</v>
      </c>
      <c r="S42" s="66">
        <v>89.1631</v>
      </c>
      <c r="T42" s="66">
        <v>51.984000000000002</v>
      </c>
      <c r="U42" s="66">
        <v>768.05729999951996</v>
      </c>
      <c r="V42" s="66">
        <v>276.13049999997003</v>
      </c>
      <c r="W42" s="66">
        <v>16748.463699983298</v>
      </c>
      <c r="X42" s="66">
        <v>6615.6321999969696</v>
      </c>
      <c r="Y42" s="66">
        <v>2588.6128000005601</v>
      </c>
      <c r="Z42" s="66">
        <v>976.570999999994</v>
      </c>
      <c r="AA42" s="66">
        <v>12561.0421999956</v>
      </c>
      <c r="AB42" s="66">
        <v>3768.5988999986298</v>
      </c>
      <c r="AC42" s="66">
        <v>10456.2611999987</v>
      </c>
      <c r="AD42" s="66">
        <v>2171.8943000015902</v>
      </c>
      <c r="AE42" s="66">
        <v>10867.236900005</v>
      </c>
      <c r="AF42" s="66">
        <v>4895.7978999983798</v>
      </c>
      <c r="AG42" s="66">
        <v>37740.923200013298</v>
      </c>
      <c r="AH42" s="66">
        <v>8374.6013000040093</v>
      </c>
      <c r="AI42" s="66">
        <v>12193.941800005199</v>
      </c>
      <c r="AJ42" s="66">
        <v>2989.1014000003102</v>
      </c>
      <c r="AK42" s="66">
        <v>4848.8989999975502</v>
      </c>
      <c r="AL42" s="66">
        <v>952.29990000018699</v>
      </c>
      <c r="AM42" s="66">
        <v>4291.8825999970304</v>
      </c>
      <c r="AN42" s="66">
        <v>1994.8036999994099</v>
      </c>
      <c r="AO42" s="66">
        <v>13602.1836999969</v>
      </c>
      <c r="AP42" s="66">
        <v>3544.2127000006999</v>
      </c>
      <c r="AQ42" s="66">
        <v>4113.0211999980902</v>
      </c>
      <c r="AR42" s="66">
        <v>3990.24040000081</v>
      </c>
      <c r="AS42" s="66">
        <v>29158.2380999858</v>
      </c>
      <c r="AT42" s="66">
        <v>7884.51490000184</v>
      </c>
      <c r="AU42" s="66">
        <v>19547.835999992101</v>
      </c>
      <c r="AV42" s="66">
        <v>4161.0874000030699</v>
      </c>
      <c r="AW42" s="66">
        <v>826.34050000002105</v>
      </c>
      <c r="AX42" s="66">
        <v>431.88849999988503</v>
      </c>
      <c r="AY42" s="66">
        <v>253.12790000008499</v>
      </c>
      <c r="AZ42" s="66">
        <v>17.371099999994701</v>
      </c>
      <c r="BA42" s="66">
        <v>8188.4831000006097</v>
      </c>
      <c r="BB42" s="66">
        <v>3992.1251999996898</v>
      </c>
      <c r="BC42" s="66">
        <v>1300.1633999995699</v>
      </c>
      <c r="BD42" s="66">
        <v>856.69380000009505</v>
      </c>
      <c r="BE42" s="66">
        <v>4283.9186999985304</v>
      </c>
      <c r="BF42" s="66">
        <v>1351.1521999993599</v>
      </c>
      <c r="BG42" s="66">
        <v>23484.9632000048</v>
      </c>
      <c r="BH42" s="66">
        <v>7055.3527000019503</v>
      </c>
      <c r="BI42" s="66">
        <v>12587.7735999952</v>
      </c>
      <c r="BJ42" s="66">
        <v>3302.8072999994602</v>
      </c>
      <c r="BK42" s="66">
        <v>7735.1550000022298</v>
      </c>
      <c r="BL42" s="66">
        <v>2109.57299999917</v>
      </c>
      <c r="BM42" s="66">
        <v>2914.6105000013799</v>
      </c>
      <c r="BN42" s="66">
        <v>919.46269999946003</v>
      </c>
      <c r="BO42" s="66">
        <v>10741.092199991501</v>
      </c>
      <c r="BP42" s="66">
        <v>5450.0535999983504</v>
      </c>
      <c r="BQ42" s="66">
        <v>1171.9260999999999</v>
      </c>
      <c r="BR42" s="66">
        <v>364.2552</v>
      </c>
      <c r="BS42" s="66">
        <v>5396.3597</v>
      </c>
      <c r="BT42" s="66">
        <v>1289.6928</v>
      </c>
      <c r="BU42" s="66">
        <v>7269.3275000000003</v>
      </c>
      <c r="BV42" s="66">
        <v>2054.9978000000001</v>
      </c>
      <c r="BW42" s="66">
        <v>15197.565399999999</v>
      </c>
      <c r="BX42" s="66">
        <v>5574.0280000000002</v>
      </c>
      <c r="BY42" s="66">
        <v>2446.645</v>
      </c>
      <c r="BZ42" s="66">
        <v>615.30809999999997</v>
      </c>
      <c r="CA42" s="66">
        <v>118.973</v>
      </c>
      <c r="CB42" s="66">
        <v>79.686000000000007</v>
      </c>
      <c r="CC42" s="66">
        <v>8569.0195999999996</v>
      </c>
      <c r="CD42" s="66">
        <v>3896.1282000000001</v>
      </c>
      <c r="CE42" s="66">
        <v>12130.7988</v>
      </c>
      <c r="CF42" s="66">
        <v>2097.3939</v>
      </c>
      <c r="CG42" s="66">
        <v>19777.557199999999</v>
      </c>
      <c r="CH42" s="66">
        <v>6247.4156000000003</v>
      </c>
      <c r="CI42" s="66">
        <v>4174.7214999999997</v>
      </c>
      <c r="CJ42" s="66">
        <v>1109.5433</v>
      </c>
    </row>
    <row r="43" spans="1:88">
      <c r="D43" s="54">
        <v>44727.75</v>
      </c>
      <c r="E43" s="66">
        <v>6755.5693000000001</v>
      </c>
      <c r="F43" s="66">
        <v>4260.0883999999996</v>
      </c>
      <c r="G43" s="66">
        <v>35.688899999999997</v>
      </c>
      <c r="H43" s="66">
        <v>50.104100000000003</v>
      </c>
      <c r="I43" s="66">
        <v>26049.638599999998</v>
      </c>
      <c r="J43" s="66">
        <v>8766.1813999999995</v>
      </c>
      <c r="K43" s="66">
        <v>2008.2578000000001</v>
      </c>
      <c r="L43" s="66">
        <v>952.42560000000003</v>
      </c>
      <c r="M43" s="66">
        <v>19817.560799999999</v>
      </c>
      <c r="N43" s="66">
        <v>5044.6201000000001</v>
      </c>
      <c r="O43" s="66"/>
      <c r="P43" s="66"/>
      <c r="Q43" s="66">
        <v>107.56659999999999</v>
      </c>
      <c r="R43" s="66">
        <v>6.9621000000000004</v>
      </c>
      <c r="S43" s="66">
        <v>89.1631</v>
      </c>
      <c r="T43" s="66">
        <v>51.984000000000002</v>
      </c>
      <c r="U43" s="66">
        <v>768.05729999951996</v>
      </c>
      <c r="V43" s="66">
        <v>276.13049999997003</v>
      </c>
      <c r="W43" s="66">
        <v>16748.602999983301</v>
      </c>
      <c r="X43" s="66">
        <v>6615.68859999697</v>
      </c>
      <c r="Y43" s="66">
        <v>2588.6290000005602</v>
      </c>
      <c r="Z43" s="66">
        <v>976.58109999999397</v>
      </c>
      <c r="AA43" s="66">
        <v>12561.0863999956</v>
      </c>
      <c r="AB43" s="66">
        <v>3768.6339666652998</v>
      </c>
      <c r="AC43" s="66">
        <v>10456.3908999987</v>
      </c>
      <c r="AD43" s="66">
        <v>2171.9152000015902</v>
      </c>
      <c r="AE43" s="66">
        <v>10867.269800005</v>
      </c>
      <c r="AF43" s="66">
        <v>4895.80429999838</v>
      </c>
      <c r="AG43" s="66">
        <v>37741.052200013299</v>
      </c>
      <c r="AH43" s="66">
        <v>8374.6233000040102</v>
      </c>
      <c r="AI43" s="66">
        <v>12194.122600005199</v>
      </c>
      <c r="AJ43" s="66">
        <v>2989.1389000003101</v>
      </c>
      <c r="AK43" s="66">
        <v>4848.9394999975502</v>
      </c>
      <c r="AL43" s="66">
        <v>952.30780000018603</v>
      </c>
      <c r="AM43" s="66">
        <v>4291.9176999970296</v>
      </c>
      <c r="AN43" s="66">
        <v>1994.82309999941</v>
      </c>
      <c r="AO43" s="66">
        <v>13602.2688999969</v>
      </c>
      <c r="AP43" s="66">
        <v>3544.2315000007002</v>
      </c>
      <c r="AQ43" s="66">
        <v>4113.0234999980903</v>
      </c>
      <c r="AR43" s="66">
        <v>3990.24240000081</v>
      </c>
      <c r="AS43" s="66">
        <v>29158.389399985801</v>
      </c>
      <c r="AT43" s="66">
        <v>7884.5445000018399</v>
      </c>
      <c r="AU43" s="66">
        <v>19547.887699992101</v>
      </c>
      <c r="AV43" s="66">
        <v>4161.0961000030702</v>
      </c>
      <c r="AW43" s="66">
        <v>826.34050000002105</v>
      </c>
      <c r="AX43" s="66">
        <v>431.88849999988503</v>
      </c>
      <c r="AY43" s="66">
        <v>253.143500000085</v>
      </c>
      <c r="AZ43" s="66">
        <v>17.372599999994701</v>
      </c>
      <c r="BA43" s="66">
        <v>8188.5387000006103</v>
      </c>
      <c r="BB43" s="66">
        <v>3992.15249999969</v>
      </c>
      <c r="BC43" s="66">
        <v>1300.22569999957</v>
      </c>
      <c r="BD43" s="66">
        <v>856.73760000009497</v>
      </c>
      <c r="BE43" s="66">
        <v>4283.9916999985298</v>
      </c>
      <c r="BF43" s="66">
        <v>1351.17529999936</v>
      </c>
      <c r="BG43" s="66">
        <v>23485.071300004802</v>
      </c>
      <c r="BH43" s="66">
        <v>7055.38310000195</v>
      </c>
      <c r="BI43" s="66">
        <v>12587.8303999952</v>
      </c>
      <c r="BJ43" s="66">
        <v>3302.8154999994599</v>
      </c>
      <c r="BK43" s="66">
        <v>7735.1977000022298</v>
      </c>
      <c r="BL43" s="66">
        <v>2109.5839999991699</v>
      </c>
      <c r="BM43" s="66">
        <v>2914.6358000013802</v>
      </c>
      <c r="BN43" s="66">
        <v>919.47079999946004</v>
      </c>
      <c r="BO43" s="66">
        <v>10741.0937999915</v>
      </c>
      <c r="BP43" s="66">
        <v>5450.0535999983504</v>
      </c>
      <c r="BQ43" s="66">
        <v>1171.9292</v>
      </c>
      <c r="BR43" s="66">
        <v>364.25709999999998</v>
      </c>
      <c r="BS43" s="66">
        <v>5396.4224000000004</v>
      </c>
      <c r="BT43" s="66">
        <v>1289.7092</v>
      </c>
      <c r="BU43" s="66">
        <v>7269.4063999999998</v>
      </c>
      <c r="BV43" s="66">
        <v>2055.0248999999999</v>
      </c>
      <c r="BW43" s="66">
        <v>15197.5864</v>
      </c>
      <c r="BX43" s="66">
        <v>5574.0330000000004</v>
      </c>
      <c r="BY43" s="66">
        <v>2446.7170000000001</v>
      </c>
      <c r="BZ43" s="66">
        <v>615.32939999999996</v>
      </c>
      <c r="CA43" s="66">
        <v>118.9743</v>
      </c>
      <c r="CB43" s="66">
        <v>79.687299999999993</v>
      </c>
      <c r="CC43" s="66">
        <v>8569.0485000000008</v>
      </c>
      <c r="CD43" s="66">
        <v>3896.1374999999998</v>
      </c>
      <c r="CE43" s="66">
        <v>12130.8513</v>
      </c>
      <c r="CF43" s="66">
        <v>2097.4101999999998</v>
      </c>
      <c r="CG43" s="66">
        <v>19777.624299999999</v>
      </c>
      <c r="CH43" s="66">
        <v>6247.4382999999998</v>
      </c>
      <c r="CI43" s="66">
        <v>4174.7622000000001</v>
      </c>
      <c r="CJ43" s="66">
        <v>1109.5516</v>
      </c>
    </row>
    <row r="44" spans="1:88">
      <c r="D44" s="54">
        <v>44727.770833333336</v>
      </c>
      <c r="E44" s="66">
        <v>6755.5754999999999</v>
      </c>
      <c r="F44" s="66">
        <v>4260.0989</v>
      </c>
      <c r="G44" s="66">
        <v>35.698700000000002</v>
      </c>
      <c r="H44" s="66">
        <v>50.115099999999998</v>
      </c>
      <c r="I44" s="66">
        <v>26049.717199999999</v>
      </c>
      <c r="J44" s="66">
        <v>8766.2065999999995</v>
      </c>
      <c r="K44" s="66">
        <v>2008.2845</v>
      </c>
      <c r="L44" s="66">
        <v>952.43740000000003</v>
      </c>
      <c r="M44" s="66">
        <v>19817.62</v>
      </c>
      <c r="N44" s="66">
        <v>5044.6419999999998</v>
      </c>
      <c r="O44" s="66"/>
      <c r="P44" s="66"/>
      <c r="Q44" s="66">
        <v>107.56659999999999</v>
      </c>
      <c r="R44" s="66">
        <v>6.9621000000000004</v>
      </c>
      <c r="S44" s="66">
        <v>89.1631</v>
      </c>
      <c r="T44" s="66">
        <v>51.984000000000002</v>
      </c>
      <c r="U44" s="66">
        <v>768.05729999951996</v>
      </c>
      <c r="V44" s="66">
        <v>276.13049999997003</v>
      </c>
      <c r="W44" s="66">
        <v>16748.7465999833</v>
      </c>
      <c r="X44" s="66">
        <v>6615.74389999697</v>
      </c>
      <c r="Y44" s="66">
        <v>2588.6435000005599</v>
      </c>
      <c r="Z44" s="66">
        <v>976.58869999999399</v>
      </c>
      <c r="AA44" s="66">
        <v>12561.1241333289</v>
      </c>
      <c r="AB44" s="66">
        <v>3768.65743333197</v>
      </c>
      <c r="AC44" s="66">
        <v>10456.5211999987</v>
      </c>
      <c r="AD44" s="66">
        <v>2171.93580000158</v>
      </c>
      <c r="AE44" s="66">
        <v>10867.302100004999</v>
      </c>
      <c r="AF44" s="66">
        <v>4895.8103999983796</v>
      </c>
      <c r="AG44" s="66">
        <v>37741.187000013299</v>
      </c>
      <c r="AH44" s="66">
        <v>8374.6455000040096</v>
      </c>
      <c r="AI44" s="66">
        <v>12194.3144000052</v>
      </c>
      <c r="AJ44" s="66">
        <v>2989.1768000003099</v>
      </c>
      <c r="AK44" s="66">
        <v>4848.9817999975503</v>
      </c>
      <c r="AL44" s="66">
        <v>952.31540000018697</v>
      </c>
      <c r="AM44" s="66">
        <v>4291.9548999970302</v>
      </c>
      <c r="AN44" s="66">
        <v>1994.8417999994099</v>
      </c>
      <c r="AO44" s="66">
        <v>13602.356399996899</v>
      </c>
      <c r="AP44" s="66">
        <v>3544.2495000007002</v>
      </c>
      <c r="AQ44" s="66">
        <v>4113.0256999980902</v>
      </c>
      <c r="AR44" s="66">
        <v>3990.2444000008099</v>
      </c>
      <c r="AS44" s="66">
        <v>29158.5482999858</v>
      </c>
      <c r="AT44" s="66">
        <v>7884.5731000018404</v>
      </c>
      <c r="AU44" s="66">
        <v>19547.938699992101</v>
      </c>
      <c r="AV44" s="66">
        <v>4161.1046000030701</v>
      </c>
      <c r="AW44" s="66">
        <v>826.34050000002105</v>
      </c>
      <c r="AX44" s="66">
        <v>431.88849999988503</v>
      </c>
      <c r="AY44" s="66">
        <v>253.15950000008601</v>
      </c>
      <c r="AZ44" s="66">
        <v>17.374199999994701</v>
      </c>
      <c r="BA44" s="66">
        <v>8188.5922000006103</v>
      </c>
      <c r="BB44" s="66">
        <v>3992.1793999996898</v>
      </c>
      <c r="BC44" s="66">
        <v>1300.2886999995701</v>
      </c>
      <c r="BD44" s="66">
        <v>856.78270000009502</v>
      </c>
      <c r="BE44" s="66">
        <v>4284.0698999985298</v>
      </c>
      <c r="BF44" s="66">
        <v>1351.1975999993599</v>
      </c>
      <c r="BG44" s="66">
        <v>23485.1837000048</v>
      </c>
      <c r="BH44" s="66">
        <v>7055.4096000019499</v>
      </c>
      <c r="BI44" s="66">
        <v>12587.8872999952</v>
      </c>
      <c r="BJ44" s="66">
        <v>3302.8218999994601</v>
      </c>
      <c r="BK44" s="66">
        <v>7735.2365000022301</v>
      </c>
      <c r="BL44" s="66">
        <v>2109.5944999991698</v>
      </c>
      <c r="BM44" s="66">
        <v>2914.6624000013799</v>
      </c>
      <c r="BN44" s="66">
        <v>919.47789999946099</v>
      </c>
      <c r="BO44" s="66">
        <v>10741.0951999915</v>
      </c>
      <c r="BP44" s="66">
        <v>5450.0535999983504</v>
      </c>
      <c r="BQ44" s="66">
        <v>1171.9321</v>
      </c>
      <c r="BR44" s="66">
        <v>364.25880000000001</v>
      </c>
      <c r="BS44" s="66">
        <v>5396.4862999999996</v>
      </c>
      <c r="BT44" s="66">
        <v>1289.7260000000001</v>
      </c>
      <c r="BU44" s="66">
        <v>7269.4845999999998</v>
      </c>
      <c r="BV44" s="66">
        <v>2055.0508</v>
      </c>
      <c r="BW44" s="66">
        <v>15197.6075</v>
      </c>
      <c r="BX44" s="66">
        <v>5574.0378000000001</v>
      </c>
      <c r="BY44" s="66">
        <v>2446.7883000000002</v>
      </c>
      <c r="BZ44" s="66">
        <v>615.35069999999996</v>
      </c>
      <c r="CA44" s="66">
        <v>118.9759</v>
      </c>
      <c r="CB44" s="66">
        <v>79.688299999999998</v>
      </c>
      <c r="CC44" s="66">
        <v>8569.0777999999991</v>
      </c>
      <c r="CD44" s="66">
        <v>3896.1469000000002</v>
      </c>
      <c r="CE44" s="66">
        <v>12130.8981</v>
      </c>
      <c r="CF44" s="66">
        <v>2097.4259000000002</v>
      </c>
      <c r="CG44" s="66">
        <v>19777.692599999998</v>
      </c>
      <c r="CH44" s="66">
        <v>6247.4597000000003</v>
      </c>
      <c r="CI44" s="66">
        <v>4174.7991000000002</v>
      </c>
      <c r="CJ44" s="66">
        <v>1109.5591999999999</v>
      </c>
    </row>
    <row r="45" spans="1:88">
      <c r="D45" s="54">
        <v>44727.791666666664</v>
      </c>
      <c r="E45" s="66">
        <v>6755.5802000000003</v>
      </c>
      <c r="F45" s="66">
        <v>4260.1085000000003</v>
      </c>
      <c r="G45" s="66">
        <v>35.708199999999998</v>
      </c>
      <c r="H45" s="66">
        <v>50.125900000000001</v>
      </c>
      <c r="I45" s="66">
        <v>26049.802599999999</v>
      </c>
      <c r="J45" s="66">
        <v>8766.232</v>
      </c>
      <c r="K45" s="66">
        <v>2008.3115</v>
      </c>
      <c r="L45" s="66">
        <v>952.4479</v>
      </c>
      <c r="M45" s="66">
        <v>19817.682400000002</v>
      </c>
      <c r="N45" s="66">
        <v>5044.6656000000003</v>
      </c>
      <c r="O45" s="66"/>
      <c r="P45" s="66"/>
      <c r="Q45" s="66">
        <v>107.56659999999999</v>
      </c>
      <c r="R45" s="66">
        <v>6.9621000000000004</v>
      </c>
      <c r="S45" s="66">
        <v>89.1631</v>
      </c>
      <c r="T45" s="66">
        <v>51.984000000000002</v>
      </c>
      <c r="U45" s="66">
        <v>768.05729999951996</v>
      </c>
      <c r="V45" s="66">
        <v>276.13049999997003</v>
      </c>
      <c r="W45" s="66">
        <v>16748.8931999833</v>
      </c>
      <c r="X45" s="66">
        <v>6615.8021999969696</v>
      </c>
      <c r="Y45" s="66">
        <v>2588.6578000005602</v>
      </c>
      <c r="Z45" s="66">
        <v>976.59579999999403</v>
      </c>
      <c r="AA45" s="66">
        <v>12561.167666662301</v>
      </c>
      <c r="AB45" s="66">
        <v>3768.68983333197</v>
      </c>
      <c r="AC45" s="66">
        <v>10456.6529999987</v>
      </c>
      <c r="AD45" s="66">
        <v>2171.9561000015901</v>
      </c>
      <c r="AE45" s="66">
        <v>10867.334000004999</v>
      </c>
      <c r="AF45" s="66">
        <v>4895.8158999983798</v>
      </c>
      <c r="AG45" s="66">
        <v>37741.321400013301</v>
      </c>
      <c r="AH45" s="66">
        <v>8374.6684000040095</v>
      </c>
      <c r="AI45" s="66">
        <v>12194.5088000052</v>
      </c>
      <c r="AJ45" s="66">
        <v>2989.2129000003101</v>
      </c>
      <c r="AK45" s="66">
        <v>4849.0279999975501</v>
      </c>
      <c r="AL45" s="66">
        <v>952.32320000018603</v>
      </c>
      <c r="AM45" s="66">
        <v>4291.9905999970297</v>
      </c>
      <c r="AN45" s="66">
        <v>1994.85939999941</v>
      </c>
      <c r="AO45" s="66">
        <v>13602.449999996899</v>
      </c>
      <c r="AP45" s="66">
        <v>3544.2674000007</v>
      </c>
      <c r="AQ45" s="66">
        <v>4113.0276999980897</v>
      </c>
      <c r="AR45" s="66">
        <v>3990.2463000008102</v>
      </c>
      <c r="AS45" s="66">
        <v>29158.709399985801</v>
      </c>
      <c r="AT45" s="66">
        <v>7884.6005000018404</v>
      </c>
      <c r="AU45" s="66">
        <v>19547.994499992099</v>
      </c>
      <c r="AV45" s="66">
        <v>4161.1148000030698</v>
      </c>
      <c r="AW45" s="66">
        <v>826.34050000002105</v>
      </c>
      <c r="AX45" s="66">
        <v>431.88849999988503</v>
      </c>
      <c r="AY45" s="66">
        <v>253.178800000086</v>
      </c>
      <c r="AZ45" s="66">
        <v>17.375699999994701</v>
      </c>
      <c r="BA45" s="66">
        <v>8188.6111000006103</v>
      </c>
      <c r="BB45" s="66">
        <v>3992.1899999996899</v>
      </c>
      <c r="BC45" s="66">
        <v>1300.3576999995701</v>
      </c>
      <c r="BD45" s="66">
        <v>856.83160000009502</v>
      </c>
      <c r="BE45" s="66">
        <v>4284.1532999985302</v>
      </c>
      <c r="BF45" s="66">
        <v>1351.21879999936</v>
      </c>
      <c r="BG45" s="66">
        <v>23485.304000004799</v>
      </c>
      <c r="BH45" s="66">
        <v>7055.4324000019496</v>
      </c>
      <c r="BI45" s="66">
        <v>12587.942699995199</v>
      </c>
      <c r="BJ45" s="66">
        <v>3302.8279999994602</v>
      </c>
      <c r="BK45" s="66">
        <v>7735.2760000022299</v>
      </c>
      <c r="BL45" s="66">
        <v>2109.6049999991701</v>
      </c>
      <c r="BM45" s="66">
        <v>2914.68810000138</v>
      </c>
      <c r="BN45" s="66">
        <v>919.48479999946096</v>
      </c>
      <c r="BO45" s="66">
        <v>10741.0968999915</v>
      </c>
      <c r="BP45" s="66">
        <v>5450.0535999983504</v>
      </c>
      <c r="BQ45" s="66">
        <v>1171.9348</v>
      </c>
      <c r="BR45" s="66">
        <v>364.26060000000001</v>
      </c>
      <c r="BS45" s="66">
        <v>5396.5497999999998</v>
      </c>
      <c r="BT45" s="66">
        <v>1289.7424000000001</v>
      </c>
      <c r="BU45" s="66">
        <v>7269.5631999999996</v>
      </c>
      <c r="BV45" s="66">
        <v>2055.0765999999999</v>
      </c>
      <c r="BW45" s="66">
        <v>15197.6289</v>
      </c>
      <c r="BX45" s="66">
        <v>5574.0424999999996</v>
      </c>
      <c r="BY45" s="66">
        <v>2446.8548000000001</v>
      </c>
      <c r="BZ45" s="66">
        <v>615.37080000000003</v>
      </c>
      <c r="CA45" s="66">
        <v>118.97790000000001</v>
      </c>
      <c r="CB45" s="66">
        <v>79.689099999999996</v>
      </c>
      <c r="CC45" s="66">
        <v>8569.1082000000006</v>
      </c>
      <c r="CD45" s="66">
        <v>3896.1570000000002</v>
      </c>
      <c r="CE45" s="66">
        <v>12130.9467</v>
      </c>
      <c r="CF45" s="66">
        <v>2097.4414999999999</v>
      </c>
      <c r="CG45" s="66">
        <v>19777.762999999999</v>
      </c>
      <c r="CH45" s="66">
        <v>6247.4794000000002</v>
      </c>
      <c r="CI45" s="66">
        <v>4174.8356000000003</v>
      </c>
      <c r="CJ45" s="66">
        <v>1109.5663999999999</v>
      </c>
    </row>
    <row r="46" spans="1:88">
      <c r="D46" s="54">
        <v>44727.8125</v>
      </c>
      <c r="E46" s="66">
        <v>6755.5847999999996</v>
      </c>
      <c r="F46" s="66">
        <v>4260.1176999999998</v>
      </c>
      <c r="G46" s="66">
        <v>35.717599999999997</v>
      </c>
      <c r="H46" s="66">
        <v>50.136800000000001</v>
      </c>
      <c r="I46" s="66">
        <v>26049.887999999999</v>
      </c>
      <c r="J46" s="66">
        <v>8766.2562999999991</v>
      </c>
      <c r="K46" s="66">
        <v>2008.3384000000001</v>
      </c>
      <c r="L46" s="66">
        <v>952.45849999999996</v>
      </c>
      <c r="M46" s="66">
        <v>19817.749500000002</v>
      </c>
      <c r="N46" s="66">
        <v>5044.6917000000003</v>
      </c>
      <c r="O46" s="66"/>
      <c r="P46" s="66"/>
      <c r="Q46" s="66">
        <v>107.56659999999999</v>
      </c>
      <c r="R46" s="66">
        <v>6.9621000000000004</v>
      </c>
      <c r="S46" s="66">
        <v>89.1631</v>
      </c>
      <c r="T46" s="66">
        <v>51.984000000000002</v>
      </c>
      <c r="U46" s="66">
        <v>768.05729999951996</v>
      </c>
      <c r="V46" s="66">
        <v>276.13049999997003</v>
      </c>
      <c r="W46" s="66">
        <v>16749.040699983299</v>
      </c>
      <c r="X46" s="66">
        <v>6615.8619999969696</v>
      </c>
      <c r="Y46" s="66">
        <v>2588.6729000005598</v>
      </c>
      <c r="Z46" s="66">
        <v>976.60279999999398</v>
      </c>
      <c r="AA46" s="66">
        <v>12561.2097333289</v>
      </c>
      <c r="AB46" s="66">
        <v>3768.7182999986298</v>
      </c>
      <c r="AC46" s="66">
        <v>10456.785499998699</v>
      </c>
      <c r="AD46" s="66">
        <v>2171.9761000015901</v>
      </c>
      <c r="AE46" s="66">
        <v>10867.389300004999</v>
      </c>
      <c r="AF46" s="66">
        <v>4895.8340999983802</v>
      </c>
      <c r="AG46" s="66">
        <v>37741.462400013297</v>
      </c>
      <c r="AH46" s="66">
        <v>8374.6918000040096</v>
      </c>
      <c r="AI46" s="66">
        <v>12194.7027000052</v>
      </c>
      <c r="AJ46" s="66">
        <v>2989.2481000003099</v>
      </c>
      <c r="AK46" s="66">
        <v>4849.0785999975496</v>
      </c>
      <c r="AL46" s="66">
        <v>952.33100000018601</v>
      </c>
      <c r="AM46" s="66">
        <v>4292.0252999970298</v>
      </c>
      <c r="AN46" s="66">
        <v>1994.8768999994099</v>
      </c>
      <c r="AO46" s="66">
        <v>13602.544199996901</v>
      </c>
      <c r="AP46" s="66">
        <v>3544.2851000006999</v>
      </c>
      <c r="AQ46" s="66">
        <v>4113.0298999980896</v>
      </c>
      <c r="AR46" s="66">
        <v>3990.2482000008099</v>
      </c>
      <c r="AS46" s="66">
        <v>29158.873399985801</v>
      </c>
      <c r="AT46" s="66">
        <v>7884.6289000018396</v>
      </c>
      <c r="AU46" s="66">
        <v>19548.052699992098</v>
      </c>
      <c r="AV46" s="66">
        <v>4161.1249000030703</v>
      </c>
      <c r="AW46" s="66">
        <v>826.34060000002103</v>
      </c>
      <c r="AX46" s="66">
        <v>431.88849999988503</v>
      </c>
      <c r="AY46" s="66">
        <v>253.198500000086</v>
      </c>
      <c r="AZ46" s="66">
        <v>17.377099999994702</v>
      </c>
      <c r="BA46" s="66">
        <v>8188.6256000006097</v>
      </c>
      <c r="BB46" s="66">
        <v>3992.1981999996901</v>
      </c>
      <c r="BC46" s="66">
        <v>1300.42579999957</v>
      </c>
      <c r="BD46" s="66">
        <v>856.88100000009501</v>
      </c>
      <c r="BE46" s="66">
        <v>4284.2311999985304</v>
      </c>
      <c r="BF46" s="66">
        <v>1351.23979999936</v>
      </c>
      <c r="BG46" s="66">
        <v>23485.436800004802</v>
      </c>
      <c r="BH46" s="66">
        <v>7055.4594000019497</v>
      </c>
      <c r="BI46" s="66">
        <v>12587.999299995199</v>
      </c>
      <c r="BJ46" s="66">
        <v>3302.8340999994598</v>
      </c>
      <c r="BK46" s="66">
        <v>7735.3161000022301</v>
      </c>
      <c r="BL46" s="66">
        <v>2109.6153999991702</v>
      </c>
      <c r="BM46" s="66">
        <v>2914.7139000013799</v>
      </c>
      <c r="BN46" s="66">
        <v>919.491899999461</v>
      </c>
      <c r="BO46" s="66">
        <v>10741.098599991499</v>
      </c>
      <c r="BP46" s="66">
        <v>5450.0535999983504</v>
      </c>
      <c r="BQ46" s="66">
        <v>1171.9376</v>
      </c>
      <c r="BR46" s="66">
        <v>364.26229999999998</v>
      </c>
      <c r="BS46" s="66">
        <v>5396.6148999999996</v>
      </c>
      <c r="BT46" s="66">
        <v>1289.7583</v>
      </c>
      <c r="BU46" s="66">
        <v>7269.6422000000002</v>
      </c>
      <c r="BV46" s="66">
        <v>2055.1024000000002</v>
      </c>
      <c r="BW46" s="66">
        <v>15197.652</v>
      </c>
      <c r="BX46" s="66">
        <v>5574.0470999999998</v>
      </c>
      <c r="BY46" s="66">
        <v>2446.9247</v>
      </c>
      <c r="BZ46" s="66">
        <v>615.39110000000005</v>
      </c>
      <c r="CA46" s="66">
        <v>118.98009999999999</v>
      </c>
      <c r="CB46" s="66">
        <v>79.69</v>
      </c>
      <c r="CC46" s="66">
        <v>8569.1412</v>
      </c>
      <c r="CD46" s="66">
        <v>3896.1673000000001</v>
      </c>
      <c r="CE46" s="66">
        <v>12130.9917</v>
      </c>
      <c r="CF46" s="66">
        <v>2097.4558999999999</v>
      </c>
      <c r="CG46" s="66">
        <v>19777.833900000001</v>
      </c>
      <c r="CH46" s="66">
        <v>6247.5002000000004</v>
      </c>
      <c r="CI46" s="66">
        <v>4174.8689999999997</v>
      </c>
      <c r="CJ46" s="66">
        <v>1109.5739000000001</v>
      </c>
    </row>
    <row r="47" spans="1:88">
      <c r="D47" s="54">
        <v>44727.833333333336</v>
      </c>
      <c r="E47" s="66">
        <v>6755.5892999999996</v>
      </c>
      <c r="F47" s="66">
        <v>4260.1274000000003</v>
      </c>
      <c r="G47" s="66">
        <v>35.7273</v>
      </c>
      <c r="H47" s="66">
        <v>50.148000000000003</v>
      </c>
      <c r="I47" s="66">
        <v>26049.973600000001</v>
      </c>
      <c r="J47" s="66">
        <v>8766.2828000000009</v>
      </c>
      <c r="K47" s="66">
        <v>2008.3659</v>
      </c>
      <c r="L47" s="66">
        <v>952.46989999999903</v>
      </c>
      <c r="M47" s="66">
        <v>19817.812099999999</v>
      </c>
      <c r="N47" s="66">
        <v>5044.7178000000004</v>
      </c>
      <c r="O47" s="66"/>
      <c r="P47" s="66"/>
      <c r="Q47" s="66">
        <v>107.56659999999999</v>
      </c>
      <c r="R47" s="66">
        <v>6.9621000000000004</v>
      </c>
      <c r="S47" s="66">
        <v>89.1631</v>
      </c>
      <c r="T47" s="66">
        <v>51.984000000000002</v>
      </c>
      <c r="U47" s="66">
        <v>768.05729999951996</v>
      </c>
      <c r="V47" s="66">
        <v>276.13049999997003</v>
      </c>
      <c r="W47" s="66">
        <v>16749.1833999833</v>
      </c>
      <c r="X47" s="66">
        <v>6615.9211999969702</v>
      </c>
      <c r="Y47" s="66">
        <v>2588.6881000005601</v>
      </c>
      <c r="Z47" s="66">
        <v>976.61019999999405</v>
      </c>
      <c r="AA47" s="66">
        <v>12561.2465999956</v>
      </c>
      <c r="AB47" s="66">
        <v>3768.73343333197</v>
      </c>
      <c r="AC47" s="66">
        <v>10456.916399998699</v>
      </c>
      <c r="AD47" s="66">
        <v>2171.9968000015901</v>
      </c>
      <c r="AE47" s="66">
        <v>10867.460900005</v>
      </c>
      <c r="AF47" s="66">
        <v>4895.8599999983799</v>
      </c>
      <c r="AG47" s="66">
        <v>37741.607000013297</v>
      </c>
      <c r="AH47" s="66">
        <v>8374.7144000040098</v>
      </c>
      <c r="AI47" s="66">
        <v>12194.8921000052</v>
      </c>
      <c r="AJ47" s="66">
        <v>2989.2862000003101</v>
      </c>
      <c r="AK47" s="66">
        <v>4849.1281999975499</v>
      </c>
      <c r="AL47" s="66">
        <v>952.33860000018603</v>
      </c>
      <c r="AM47" s="66">
        <v>4292.0589999970298</v>
      </c>
      <c r="AN47" s="66">
        <v>1994.8949999994099</v>
      </c>
      <c r="AO47" s="66">
        <v>13602.643499996901</v>
      </c>
      <c r="AP47" s="66">
        <v>3544.3032000007001</v>
      </c>
      <c r="AQ47" s="66">
        <v>4113.0320999980904</v>
      </c>
      <c r="AR47" s="66">
        <v>3990.2502000008099</v>
      </c>
      <c r="AS47" s="66">
        <v>29159.036699985802</v>
      </c>
      <c r="AT47" s="66">
        <v>7884.6570000018401</v>
      </c>
      <c r="AU47" s="66">
        <v>19548.108899992101</v>
      </c>
      <c r="AV47" s="66">
        <v>4161.1350000030698</v>
      </c>
      <c r="AW47" s="66">
        <v>826.34060000002103</v>
      </c>
      <c r="AX47" s="66">
        <v>431.88849999988503</v>
      </c>
      <c r="AY47" s="66">
        <v>253.21890000008599</v>
      </c>
      <c r="AZ47" s="66">
        <v>17.378699999994701</v>
      </c>
      <c r="BA47" s="66">
        <v>8188.6413000006096</v>
      </c>
      <c r="BB47" s="66">
        <v>3992.2069999996902</v>
      </c>
      <c r="BC47" s="66">
        <v>1300.49269999957</v>
      </c>
      <c r="BD47" s="66">
        <v>856.92900000009502</v>
      </c>
      <c r="BE47" s="66">
        <v>4284.3139999985297</v>
      </c>
      <c r="BF47" s="66">
        <v>1351.2617999993599</v>
      </c>
      <c r="BG47" s="66">
        <v>23485.576200004802</v>
      </c>
      <c r="BH47" s="66">
        <v>7055.4901000019499</v>
      </c>
      <c r="BI47" s="66">
        <v>12588.0526999952</v>
      </c>
      <c r="BJ47" s="66">
        <v>3302.8428999994599</v>
      </c>
      <c r="BK47" s="66">
        <v>7735.3602000022302</v>
      </c>
      <c r="BL47" s="66">
        <v>2109.6264999991699</v>
      </c>
      <c r="BM47" s="66">
        <v>2914.7399000013802</v>
      </c>
      <c r="BN47" s="66">
        <v>919.49969999946097</v>
      </c>
      <c r="BO47" s="66">
        <v>10741.100199991501</v>
      </c>
      <c r="BP47" s="66">
        <v>5450.0535999983504</v>
      </c>
      <c r="BQ47" s="66">
        <v>1171.9409000000001</v>
      </c>
      <c r="BR47" s="66">
        <v>364.26409999999998</v>
      </c>
      <c r="BS47" s="66">
        <v>5396.6846999999998</v>
      </c>
      <c r="BT47" s="66">
        <v>1289.7747999999999</v>
      </c>
      <c r="BU47" s="66">
        <v>7269.7245000000003</v>
      </c>
      <c r="BV47" s="66">
        <v>2055.1289999999999</v>
      </c>
      <c r="BW47" s="66">
        <v>15197.677900000001</v>
      </c>
      <c r="BX47" s="66">
        <v>5574.0523999999996</v>
      </c>
      <c r="BY47" s="66">
        <v>2446.9978000000001</v>
      </c>
      <c r="BZ47" s="66">
        <v>615.41210000000001</v>
      </c>
      <c r="CA47" s="66">
        <v>118.98180000000001</v>
      </c>
      <c r="CB47" s="66">
        <v>79.691000000000003</v>
      </c>
      <c r="CC47" s="66">
        <v>8569.1766000000007</v>
      </c>
      <c r="CD47" s="66">
        <v>3896.1774</v>
      </c>
      <c r="CE47" s="66">
        <v>12131.045599999999</v>
      </c>
      <c r="CF47" s="66">
        <v>2097.4722000000002</v>
      </c>
      <c r="CG47" s="66">
        <v>19777.905900000002</v>
      </c>
      <c r="CH47" s="66">
        <v>6247.5207</v>
      </c>
      <c r="CI47" s="66">
        <v>4174.9013000000004</v>
      </c>
      <c r="CJ47" s="66">
        <v>1109.5811000000001</v>
      </c>
    </row>
    <row r="48" spans="1:88">
      <c r="D48" s="54">
        <v>44727.854166666664</v>
      </c>
      <c r="E48" s="66">
        <v>6755.5940000000001</v>
      </c>
      <c r="F48" s="66">
        <v>4260.1374999999998</v>
      </c>
      <c r="G48" s="66">
        <v>35.736899999999999</v>
      </c>
      <c r="H48" s="66">
        <v>50.159199999999998</v>
      </c>
      <c r="I48" s="66">
        <v>26050.0707</v>
      </c>
      <c r="J48" s="66">
        <v>8766.3078999999998</v>
      </c>
      <c r="K48" s="66">
        <v>2008.3963000000001</v>
      </c>
      <c r="L48" s="66">
        <v>952.481799999999</v>
      </c>
      <c r="M48" s="66">
        <v>19817.870599999998</v>
      </c>
      <c r="N48" s="66">
        <v>5044.7448999999997</v>
      </c>
      <c r="O48" s="66"/>
      <c r="P48" s="66"/>
      <c r="Q48" s="66">
        <v>107.56659999999999</v>
      </c>
      <c r="R48" s="66">
        <v>6.9621000000000004</v>
      </c>
      <c r="S48" s="66">
        <v>89.1631</v>
      </c>
      <c r="T48" s="66">
        <v>51.984000000000002</v>
      </c>
      <c r="U48" s="66">
        <v>768.05729999951996</v>
      </c>
      <c r="V48" s="66">
        <v>276.13049999997003</v>
      </c>
      <c r="W48" s="66">
        <v>16749.326899983302</v>
      </c>
      <c r="X48" s="66">
        <v>6615.9786999969701</v>
      </c>
      <c r="Y48" s="66">
        <v>2588.7035000005599</v>
      </c>
      <c r="Z48" s="66">
        <v>976.61769999999399</v>
      </c>
      <c r="AA48" s="66">
        <v>12561.277599995599</v>
      </c>
      <c r="AB48" s="66">
        <v>3768.7437666653</v>
      </c>
      <c r="AC48" s="66">
        <v>10457.0518999987</v>
      </c>
      <c r="AD48" s="66">
        <v>2172.0191000015898</v>
      </c>
      <c r="AE48" s="66">
        <v>10867.532700005</v>
      </c>
      <c r="AF48" s="66">
        <v>4895.8862999983803</v>
      </c>
      <c r="AG48" s="66">
        <v>37741.7500000133</v>
      </c>
      <c r="AH48" s="66">
        <v>8374.7366000040092</v>
      </c>
      <c r="AI48" s="66">
        <v>12195.0873000052</v>
      </c>
      <c r="AJ48" s="66">
        <v>2989.32390000031</v>
      </c>
      <c r="AK48" s="66">
        <v>4849.1735999975499</v>
      </c>
      <c r="AL48" s="66">
        <v>952.34640000018601</v>
      </c>
      <c r="AM48" s="66">
        <v>4292.0920999970303</v>
      </c>
      <c r="AN48" s="66">
        <v>1994.9135999994101</v>
      </c>
      <c r="AO48" s="66">
        <v>13602.7400999969</v>
      </c>
      <c r="AP48" s="66">
        <v>3544.3209000007</v>
      </c>
      <c r="AQ48" s="66">
        <v>4113.03459999809</v>
      </c>
      <c r="AR48" s="66">
        <v>3990.2522000008098</v>
      </c>
      <c r="AS48" s="66">
        <v>29159.2007999858</v>
      </c>
      <c r="AT48" s="66">
        <v>7884.6850000018403</v>
      </c>
      <c r="AU48" s="66">
        <v>19548.165499992101</v>
      </c>
      <c r="AV48" s="66">
        <v>4161.1444000030697</v>
      </c>
      <c r="AW48" s="66">
        <v>826.34060000002103</v>
      </c>
      <c r="AX48" s="66">
        <v>431.88849999988503</v>
      </c>
      <c r="AY48" s="66">
        <v>253.23850000008599</v>
      </c>
      <c r="AZ48" s="66">
        <v>17.380199999994701</v>
      </c>
      <c r="BA48" s="66">
        <v>8188.6599000006099</v>
      </c>
      <c r="BB48" s="66">
        <v>3992.2153999996899</v>
      </c>
      <c r="BC48" s="66">
        <v>1300.5596999995701</v>
      </c>
      <c r="BD48" s="66">
        <v>856.97740000009503</v>
      </c>
      <c r="BE48" s="66">
        <v>4284.3975999985296</v>
      </c>
      <c r="BF48" s="66">
        <v>1351.2845999993599</v>
      </c>
      <c r="BG48" s="66">
        <v>23485.718200004801</v>
      </c>
      <c r="BH48" s="66">
        <v>7055.5230000019501</v>
      </c>
      <c r="BI48" s="66">
        <v>12588.108399995201</v>
      </c>
      <c r="BJ48" s="66">
        <v>3302.8516999994599</v>
      </c>
      <c r="BK48" s="66">
        <v>7735.4059000022298</v>
      </c>
      <c r="BL48" s="66">
        <v>2109.6378999991698</v>
      </c>
      <c r="BM48" s="66">
        <v>2914.7674000013799</v>
      </c>
      <c r="BN48" s="66">
        <v>919.50719999946102</v>
      </c>
      <c r="BO48" s="66">
        <v>10741.101699991499</v>
      </c>
      <c r="BP48" s="66">
        <v>5450.0535999983504</v>
      </c>
      <c r="BQ48" s="66">
        <v>1171.9446</v>
      </c>
      <c r="BR48" s="66">
        <v>364.26569999999998</v>
      </c>
      <c r="BS48" s="66">
        <v>5396.7583999999997</v>
      </c>
      <c r="BT48" s="66">
        <v>1289.7909</v>
      </c>
      <c r="BU48" s="66">
        <v>7269.8073999999997</v>
      </c>
      <c r="BV48" s="66">
        <v>2055.1554999999998</v>
      </c>
      <c r="BW48" s="66">
        <v>15197.704</v>
      </c>
      <c r="BX48" s="66">
        <v>5574.0591999999997</v>
      </c>
      <c r="BY48" s="66">
        <v>2447.0731000000001</v>
      </c>
      <c r="BZ48" s="66">
        <v>615.43430000000001</v>
      </c>
      <c r="CA48" s="66">
        <v>118.98309999999999</v>
      </c>
      <c r="CB48" s="66">
        <v>79.691900000000004</v>
      </c>
      <c r="CC48" s="66">
        <v>8569.2103000000006</v>
      </c>
      <c r="CD48" s="66">
        <v>3896.1869999999999</v>
      </c>
      <c r="CE48" s="66">
        <v>12131.1013</v>
      </c>
      <c r="CF48" s="66">
        <v>2097.4879000000001</v>
      </c>
      <c r="CG48" s="66">
        <v>19777.9833</v>
      </c>
      <c r="CH48" s="66">
        <v>6247.5403999999999</v>
      </c>
      <c r="CI48" s="66">
        <v>4174.9350000000004</v>
      </c>
      <c r="CJ48" s="66">
        <v>1109.5886</v>
      </c>
    </row>
    <row r="49" spans="4:88">
      <c r="D49" s="54">
        <v>44727.875</v>
      </c>
      <c r="E49" s="66">
        <v>6755.5991000000004</v>
      </c>
      <c r="F49" s="66">
        <v>4260.1468999999997</v>
      </c>
      <c r="G49" s="66">
        <v>35.746000000000002</v>
      </c>
      <c r="H49" s="66">
        <v>50.17</v>
      </c>
      <c r="I49" s="66">
        <v>26050.175200000001</v>
      </c>
      <c r="J49" s="66">
        <v>8766.3336999999992</v>
      </c>
      <c r="K49" s="66">
        <v>2008.4241</v>
      </c>
      <c r="L49" s="66">
        <v>952.49349999999902</v>
      </c>
      <c r="M49" s="66">
        <v>19817.924299999999</v>
      </c>
      <c r="N49" s="66">
        <v>5044.7686999999996</v>
      </c>
      <c r="O49" s="66"/>
      <c r="P49" s="66"/>
      <c r="Q49" s="66">
        <v>107.56659999999999</v>
      </c>
      <c r="R49" s="66">
        <v>6.9621000000000004</v>
      </c>
      <c r="S49" s="66">
        <v>89.1631</v>
      </c>
      <c r="T49" s="66">
        <v>51.984000000000002</v>
      </c>
      <c r="U49" s="66">
        <v>768.05729999951996</v>
      </c>
      <c r="V49" s="66">
        <v>276.13049999997003</v>
      </c>
      <c r="W49" s="66">
        <v>16749.4759999833</v>
      </c>
      <c r="X49" s="66">
        <v>6616.0366999969701</v>
      </c>
      <c r="Y49" s="66">
        <v>2588.71930000056</v>
      </c>
      <c r="Z49" s="66">
        <v>976.62519999999404</v>
      </c>
      <c r="AA49" s="66">
        <v>12561.3093333289</v>
      </c>
      <c r="AB49" s="66">
        <v>3768.7541666653001</v>
      </c>
      <c r="AC49" s="66">
        <v>10457.1861999987</v>
      </c>
      <c r="AD49" s="66">
        <v>2172.0400000015902</v>
      </c>
      <c r="AE49" s="66">
        <v>10867.604800005</v>
      </c>
      <c r="AF49" s="66">
        <v>4895.9124999983796</v>
      </c>
      <c r="AG49" s="66">
        <v>37741.891400013301</v>
      </c>
      <c r="AH49" s="66">
        <v>8374.7590000040109</v>
      </c>
      <c r="AI49" s="66">
        <v>12195.2851000052</v>
      </c>
      <c r="AJ49" s="66">
        <v>2989.3607000003099</v>
      </c>
      <c r="AK49" s="66">
        <v>4849.2206999975497</v>
      </c>
      <c r="AL49" s="66">
        <v>952.35400000018603</v>
      </c>
      <c r="AM49" s="66">
        <v>4292.1268999970298</v>
      </c>
      <c r="AN49" s="66">
        <v>1994.93269999941</v>
      </c>
      <c r="AO49" s="66">
        <v>13602.836399996901</v>
      </c>
      <c r="AP49" s="66">
        <v>3544.3381000006998</v>
      </c>
      <c r="AQ49" s="66">
        <v>4113.0370999980896</v>
      </c>
      <c r="AR49" s="66">
        <v>3990.25410000081</v>
      </c>
      <c r="AS49" s="66">
        <v>29159.364499985801</v>
      </c>
      <c r="AT49" s="66">
        <v>7884.7129000018404</v>
      </c>
      <c r="AU49" s="66">
        <v>19548.224799992098</v>
      </c>
      <c r="AV49" s="66">
        <v>4161.1535000030699</v>
      </c>
      <c r="AW49" s="66">
        <v>826.34060000002103</v>
      </c>
      <c r="AX49" s="66">
        <v>431.88849999988503</v>
      </c>
      <c r="AY49" s="66">
        <v>253.259200000086</v>
      </c>
      <c r="AZ49" s="66">
        <v>17.381699999994701</v>
      </c>
      <c r="BA49" s="66">
        <v>8188.6890000006097</v>
      </c>
      <c r="BB49" s="66">
        <v>3992.22869999969</v>
      </c>
      <c r="BC49" s="66">
        <v>1300.6236999995699</v>
      </c>
      <c r="BD49" s="66">
        <v>857.02380000009498</v>
      </c>
      <c r="BE49" s="66">
        <v>4284.4837999985302</v>
      </c>
      <c r="BF49" s="66">
        <v>1351.3054999993601</v>
      </c>
      <c r="BG49" s="66">
        <v>23485.854700004798</v>
      </c>
      <c r="BH49" s="66">
        <v>7055.5505000019502</v>
      </c>
      <c r="BI49" s="66">
        <v>12588.169599995201</v>
      </c>
      <c r="BJ49" s="66">
        <v>3302.8608999994599</v>
      </c>
      <c r="BK49" s="66">
        <v>7735.4492000022301</v>
      </c>
      <c r="BL49" s="66">
        <v>2109.6483999991701</v>
      </c>
      <c r="BM49" s="66">
        <v>2914.7971000013799</v>
      </c>
      <c r="BN49" s="66">
        <v>919.514099999461</v>
      </c>
      <c r="BO49" s="66">
        <v>10741.103199991499</v>
      </c>
      <c r="BP49" s="66">
        <v>5450.0535999983504</v>
      </c>
      <c r="BQ49" s="66">
        <v>1171.9485</v>
      </c>
      <c r="BR49" s="66">
        <v>364.26729999999998</v>
      </c>
      <c r="BS49" s="66">
        <v>5396.8343999999997</v>
      </c>
      <c r="BT49" s="66">
        <v>1289.8068000000001</v>
      </c>
      <c r="BU49" s="66">
        <v>7269.8927000000003</v>
      </c>
      <c r="BV49" s="66">
        <v>2055.1808999999998</v>
      </c>
      <c r="BW49" s="66">
        <v>15197.730100000001</v>
      </c>
      <c r="BX49" s="66">
        <v>5574.0655999999999</v>
      </c>
      <c r="BY49" s="66">
        <v>2447.1475</v>
      </c>
      <c r="BZ49" s="66">
        <v>615.4556</v>
      </c>
      <c r="CA49" s="66">
        <v>118.98439999999999</v>
      </c>
      <c r="CB49" s="66">
        <v>79.692800000000005</v>
      </c>
      <c r="CC49" s="66">
        <v>8569.2430000000004</v>
      </c>
      <c r="CD49" s="66">
        <v>3896.1966000000002</v>
      </c>
      <c r="CE49" s="66">
        <v>12131.1592</v>
      </c>
      <c r="CF49" s="66">
        <v>2097.502</v>
      </c>
      <c r="CG49" s="66">
        <v>19778.063699999999</v>
      </c>
      <c r="CH49" s="66">
        <v>6247.5586000000003</v>
      </c>
      <c r="CI49" s="66">
        <v>4174.9688999999998</v>
      </c>
      <c r="CJ49" s="66">
        <v>1109.5956000000001</v>
      </c>
    </row>
    <row r="50" spans="4:88">
      <c r="D50" s="54">
        <v>44727.895833333336</v>
      </c>
      <c r="E50" s="66">
        <v>6755.6044000000002</v>
      </c>
      <c r="F50" s="66">
        <v>4260.1550999999999</v>
      </c>
      <c r="G50" s="66">
        <v>35.755000000000003</v>
      </c>
      <c r="H50" s="66">
        <v>50.180100000000003</v>
      </c>
      <c r="I50" s="66">
        <v>26050.282200000001</v>
      </c>
      <c r="J50" s="66">
        <v>8766.3580999999995</v>
      </c>
      <c r="K50" s="66">
        <v>2008.4561000000001</v>
      </c>
      <c r="L50" s="66">
        <v>952.50479999999902</v>
      </c>
      <c r="M50" s="66">
        <v>19817.985799999999</v>
      </c>
      <c r="N50" s="66">
        <v>5044.7921999999999</v>
      </c>
      <c r="O50" s="66"/>
      <c r="P50" s="66"/>
      <c r="Q50" s="66">
        <v>107.56659999999999</v>
      </c>
      <c r="R50" s="66">
        <v>6.9621000000000004</v>
      </c>
      <c r="S50" s="66">
        <v>89.1631</v>
      </c>
      <c r="T50" s="66">
        <v>51.984000000000002</v>
      </c>
      <c r="U50" s="66">
        <v>768.05729999951996</v>
      </c>
      <c r="V50" s="66">
        <v>276.13049999997003</v>
      </c>
      <c r="W50" s="66">
        <v>16749.6198999833</v>
      </c>
      <c r="X50" s="66">
        <v>6616.0919999969701</v>
      </c>
      <c r="Y50" s="66">
        <v>2588.7344000005601</v>
      </c>
      <c r="Z50" s="66">
        <v>976.63229999999396</v>
      </c>
      <c r="AA50" s="66">
        <v>12561.340266662301</v>
      </c>
      <c r="AB50" s="66">
        <v>3768.7634999986299</v>
      </c>
      <c r="AC50" s="66">
        <v>10457.3249999987</v>
      </c>
      <c r="AD50" s="66">
        <v>2172.0603000015899</v>
      </c>
      <c r="AE50" s="66">
        <v>10867.677500005</v>
      </c>
      <c r="AF50" s="66">
        <v>4895.9379999983803</v>
      </c>
      <c r="AG50" s="66">
        <v>37742.033000013304</v>
      </c>
      <c r="AH50" s="66">
        <v>8374.7810000040099</v>
      </c>
      <c r="AI50" s="66">
        <v>12195.483500005201</v>
      </c>
      <c r="AJ50" s="66">
        <v>2989.3957000003102</v>
      </c>
      <c r="AK50" s="66">
        <v>4849.2671999975501</v>
      </c>
      <c r="AL50" s="66">
        <v>952.36120000018695</v>
      </c>
      <c r="AM50" s="66">
        <v>4292.1608999970304</v>
      </c>
      <c r="AN50" s="66">
        <v>1994.9514999994101</v>
      </c>
      <c r="AO50" s="66">
        <v>13602.9310999969</v>
      </c>
      <c r="AP50" s="66">
        <v>3544.3544000007</v>
      </c>
      <c r="AQ50" s="66">
        <v>4113.0398999980898</v>
      </c>
      <c r="AR50" s="66">
        <v>3990.2558000008098</v>
      </c>
      <c r="AS50" s="66">
        <v>29159.5253999858</v>
      </c>
      <c r="AT50" s="66">
        <v>7884.7386000018396</v>
      </c>
      <c r="AU50" s="66">
        <v>19548.2828999921</v>
      </c>
      <c r="AV50" s="66">
        <v>4161.1624000030697</v>
      </c>
      <c r="AW50" s="66">
        <v>826.34060000002103</v>
      </c>
      <c r="AX50" s="66">
        <v>431.88849999988503</v>
      </c>
      <c r="AY50" s="66">
        <v>253.279100000086</v>
      </c>
      <c r="AZ50" s="66">
        <v>17.383099999994698</v>
      </c>
      <c r="BA50" s="66">
        <v>8188.7438000006096</v>
      </c>
      <c r="BB50" s="66">
        <v>3992.2542999996899</v>
      </c>
      <c r="BC50" s="66">
        <v>1300.68779999957</v>
      </c>
      <c r="BD50" s="66">
        <v>857.06580000009501</v>
      </c>
      <c r="BE50" s="66">
        <v>4284.57269999853</v>
      </c>
      <c r="BF50" s="66">
        <v>1351.3252999993599</v>
      </c>
      <c r="BG50" s="66">
        <v>23485.990400004801</v>
      </c>
      <c r="BH50" s="66">
        <v>7055.57690000195</v>
      </c>
      <c r="BI50" s="66">
        <v>12588.2344999952</v>
      </c>
      <c r="BJ50" s="66">
        <v>3302.8688999994602</v>
      </c>
      <c r="BK50" s="66">
        <v>7735.4952000022304</v>
      </c>
      <c r="BL50" s="66">
        <v>2109.6580999991702</v>
      </c>
      <c r="BM50" s="66">
        <v>2914.8264000013801</v>
      </c>
      <c r="BN50" s="66">
        <v>919.52059999946096</v>
      </c>
      <c r="BO50" s="66">
        <v>10741.104999991499</v>
      </c>
      <c r="BP50" s="66">
        <v>5450.0535999983504</v>
      </c>
      <c r="BQ50" s="66">
        <v>1171.9528</v>
      </c>
      <c r="BR50" s="66">
        <v>364.26870000000002</v>
      </c>
      <c r="BS50" s="66">
        <v>5396.9134000000004</v>
      </c>
      <c r="BT50" s="66">
        <v>1289.8223</v>
      </c>
      <c r="BU50" s="66">
        <v>7269.9767000000002</v>
      </c>
      <c r="BV50" s="66">
        <v>2055.2051999999999</v>
      </c>
      <c r="BW50" s="66">
        <v>15197.7552</v>
      </c>
      <c r="BX50" s="66">
        <v>5574.0717999999997</v>
      </c>
      <c r="BY50" s="66">
        <v>2447.2212</v>
      </c>
      <c r="BZ50" s="66">
        <v>615.47569999999996</v>
      </c>
      <c r="CA50" s="66">
        <v>118.9858</v>
      </c>
      <c r="CB50" s="66">
        <v>79.693700000000007</v>
      </c>
      <c r="CC50" s="66">
        <v>8569.2765999999992</v>
      </c>
      <c r="CD50" s="66">
        <v>3896.2073999999998</v>
      </c>
      <c r="CE50" s="66">
        <v>12131.217000000001</v>
      </c>
      <c r="CF50" s="66">
        <v>2097.5156999999999</v>
      </c>
      <c r="CG50" s="66">
        <v>19778.146499999999</v>
      </c>
      <c r="CH50" s="66">
        <v>6247.5753000000004</v>
      </c>
      <c r="CI50" s="66">
        <v>4175.0046000000002</v>
      </c>
      <c r="CJ50" s="66">
        <v>1109.6021000000001</v>
      </c>
    </row>
    <row r="51" spans="4:88">
      <c r="D51" s="54">
        <v>44727.916666666664</v>
      </c>
      <c r="E51" s="66">
        <v>6755.6097</v>
      </c>
      <c r="F51" s="66">
        <v>4260.1634999999997</v>
      </c>
      <c r="G51" s="66">
        <v>35.764000000000003</v>
      </c>
      <c r="H51" s="66">
        <v>50.190199999999997</v>
      </c>
      <c r="I51" s="66">
        <v>26050.388200000001</v>
      </c>
      <c r="J51" s="66">
        <v>8766.3839000000007</v>
      </c>
      <c r="K51" s="66">
        <v>2008.4884999999999</v>
      </c>
      <c r="L51" s="66">
        <v>952.51579999999899</v>
      </c>
      <c r="M51" s="66">
        <v>19818.0553</v>
      </c>
      <c r="N51" s="66">
        <v>5044.8167000000003</v>
      </c>
      <c r="O51" s="66"/>
      <c r="P51" s="66"/>
      <c r="Q51" s="66">
        <v>107.56659999999999</v>
      </c>
      <c r="R51" s="66">
        <v>6.9621000000000004</v>
      </c>
      <c r="S51" s="66">
        <v>89.1631</v>
      </c>
      <c r="T51" s="66">
        <v>51.984000000000002</v>
      </c>
      <c r="U51" s="66">
        <v>768.05729999951996</v>
      </c>
      <c r="V51" s="66">
        <v>276.13049999997003</v>
      </c>
      <c r="W51" s="66">
        <v>16749.762999983301</v>
      </c>
      <c r="X51" s="66">
        <v>6616.1492999969696</v>
      </c>
      <c r="Y51" s="66">
        <v>2588.7488000005601</v>
      </c>
      <c r="Z51" s="66">
        <v>976.63889999999401</v>
      </c>
      <c r="AA51" s="66">
        <v>12561.3706666623</v>
      </c>
      <c r="AB51" s="66">
        <v>3768.7723666653001</v>
      </c>
      <c r="AC51" s="66">
        <v>10457.4646999987</v>
      </c>
      <c r="AD51" s="66">
        <v>2172.0804000015901</v>
      </c>
      <c r="AE51" s="66">
        <v>10867.750200005001</v>
      </c>
      <c r="AF51" s="66">
        <v>4895.9635999983802</v>
      </c>
      <c r="AG51" s="66">
        <v>37742.1783000133</v>
      </c>
      <c r="AH51" s="66">
        <v>8374.8035000040109</v>
      </c>
      <c r="AI51" s="66">
        <v>12195.678700005201</v>
      </c>
      <c r="AJ51" s="66">
        <v>2989.4301000003102</v>
      </c>
      <c r="AK51" s="66">
        <v>4849.31349999755</v>
      </c>
      <c r="AL51" s="66">
        <v>952.36900000018602</v>
      </c>
      <c r="AM51" s="66">
        <v>4292.1928999970296</v>
      </c>
      <c r="AN51" s="66">
        <v>1994.97179999941</v>
      </c>
      <c r="AO51" s="66">
        <v>13603.029999996899</v>
      </c>
      <c r="AP51" s="66">
        <v>3544.3710000007</v>
      </c>
      <c r="AQ51" s="66">
        <v>4113.0429999980897</v>
      </c>
      <c r="AR51" s="66">
        <v>3990.2575000008101</v>
      </c>
      <c r="AS51" s="66">
        <v>29159.694699985801</v>
      </c>
      <c r="AT51" s="66">
        <v>7884.7652000018397</v>
      </c>
      <c r="AU51" s="66">
        <v>19548.341299992098</v>
      </c>
      <c r="AV51" s="66">
        <v>4161.1714000030697</v>
      </c>
      <c r="AW51" s="66">
        <v>826.34060000002103</v>
      </c>
      <c r="AX51" s="66">
        <v>431.88849999988503</v>
      </c>
      <c r="AY51" s="66">
        <v>253.30070000008601</v>
      </c>
      <c r="AZ51" s="66">
        <v>17.384399999994699</v>
      </c>
      <c r="BA51" s="66">
        <v>8188.7984000006099</v>
      </c>
      <c r="BB51" s="66">
        <v>3992.2798999996899</v>
      </c>
      <c r="BC51" s="66">
        <v>1300.7522999995699</v>
      </c>
      <c r="BD51" s="66">
        <v>857.11130000009496</v>
      </c>
      <c r="BE51" s="66">
        <v>4284.6617999985301</v>
      </c>
      <c r="BF51" s="66">
        <v>1351.34489999936</v>
      </c>
      <c r="BG51" s="66">
        <v>23486.122400004799</v>
      </c>
      <c r="BH51" s="66">
        <v>7055.6047000019498</v>
      </c>
      <c r="BI51" s="66">
        <v>12588.2995999952</v>
      </c>
      <c r="BJ51" s="66">
        <v>3302.8762999994601</v>
      </c>
      <c r="BK51" s="66">
        <v>7735.5438000022295</v>
      </c>
      <c r="BL51" s="66">
        <v>2109.6679999991702</v>
      </c>
      <c r="BM51" s="66">
        <v>2914.8564000013798</v>
      </c>
      <c r="BN51" s="66">
        <v>919.52699999946003</v>
      </c>
      <c r="BO51" s="66">
        <v>10741.1079999915</v>
      </c>
      <c r="BP51" s="66">
        <v>5450.0535999983504</v>
      </c>
      <c r="BQ51" s="66">
        <v>1171.9574</v>
      </c>
      <c r="BR51" s="66">
        <v>364.27019999999999</v>
      </c>
      <c r="BS51" s="66">
        <v>5396.9961000000003</v>
      </c>
      <c r="BT51" s="66">
        <v>1289.8378</v>
      </c>
      <c r="BU51" s="66">
        <v>7270.0652</v>
      </c>
      <c r="BV51" s="66">
        <v>2055.2293</v>
      </c>
      <c r="BW51" s="66">
        <v>15197.7808</v>
      </c>
      <c r="BX51" s="66">
        <v>5574.0780999999997</v>
      </c>
      <c r="BY51" s="66">
        <v>2447.2944000000002</v>
      </c>
      <c r="BZ51" s="66">
        <v>615.49580000000003</v>
      </c>
      <c r="CA51" s="66">
        <v>118.9871</v>
      </c>
      <c r="CB51" s="66">
        <v>79.694500000000005</v>
      </c>
      <c r="CC51" s="66">
        <v>8569.3109000000004</v>
      </c>
      <c r="CD51" s="66">
        <v>3896.2184000000002</v>
      </c>
      <c r="CE51" s="66">
        <v>12131.272000000001</v>
      </c>
      <c r="CF51" s="66">
        <v>2097.5306</v>
      </c>
      <c r="CG51" s="66">
        <v>19778.227999999999</v>
      </c>
      <c r="CH51" s="66">
        <v>6247.5933999999997</v>
      </c>
      <c r="CI51" s="66">
        <v>4175.0393000000004</v>
      </c>
      <c r="CJ51" s="66">
        <v>1109.6088999999999</v>
      </c>
    </row>
    <row r="52" spans="4:88">
      <c r="D52" s="54">
        <v>44727.9375</v>
      </c>
      <c r="E52" s="66">
        <v>6755.6149999999998</v>
      </c>
      <c r="F52" s="66">
        <v>4260.1728999999996</v>
      </c>
      <c r="G52" s="66">
        <v>35.773299999999999</v>
      </c>
      <c r="H52" s="66">
        <v>50.200600000000001</v>
      </c>
      <c r="I52" s="66">
        <v>26050.476200000001</v>
      </c>
      <c r="J52" s="66">
        <v>8766.4100999999991</v>
      </c>
      <c r="K52" s="66">
        <v>2008.5202999999999</v>
      </c>
      <c r="L52" s="66">
        <v>952.52769999999896</v>
      </c>
      <c r="M52" s="66">
        <v>19818.120900000002</v>
      </c>
      <c r="N52" s="66">
        <v>5044.8428000000004</v>
      </c>
      <c r="O52" s="66"/>
      <c r="P52" s="66"/>
      <c r="Q52" s="66">
        <v>107.56659999999999</v>
      </c>
      <c r="R52" s="66">
        <v>6.9621000000000004</v>
      </c>
      <c r="S52" s="66">
        <v>89.1631</v>
      </c>
      <c r="T52" s="66">
        <v>51.984000000000002</v>
      </c>
      <c r="U52" s="66">
        <v>768.05729999951996</v>
      </c>
      <c r="V52" s="66">
        <v>276.13049999997003</v>
      </c>
      <c r="W52" s="66">
        <v>16749.889399983302</v>
      </c>
      <c r="X52" s="66">
        <v>6616.1972999969703</v>
      </c>
      <c r="Y52" s="66">
        <v>2588.76180000056</v>
      </c>
      <c r="Z52" s="66">
        <v>976.64569999999401</v>
      </c>
      <c r="AA52" s="66">
        <v>12561.4000666623</v>
      </c>
      <c r="AB52" s="66">
        <v>3768.7816999986298</v>
      </c>
      <c r="AC52" s="66">
        <v>10457.5996999987</v>
      </c>
      <c r="AD52" s="66">
        <v>2172.10080000159</v>
      </c>
      <c r="AE52" s="66">
        <v>10867.821900004999</v>
      </c>
      <c r="AF52" s="66">
        <v>4895.9893999983797</v>
      </c>
      <c r="AG52" s="66">
        <v>37742.327100013303</v>
      </c>
      <c r="AH52" s="66">
        <v>8374.8253000040095</v>
      </c>
      <c r="AI52" s="66">
        <v>12195.862300005199</v>
      </c>
      <c r="AJ52" s="66">
        <v>2989.4646000003099</v>
      </c>
      <c r="AK52" s="66">
        <v>4849.3578999975498</v>
      </c>
      <c r="AL52" s="66">
        <v>952.37700000018697</v>
      </c>
      <c r="AM52" s="66">
        <v>4292.2222999970299</v>
      </c>
      <c r="AN52" s="66">
        <v>1994.99279999941</v>
      </c>
      <c r="AO52" s="66">
        <v>13603.1226999969</v>
      </c>
      <c r="AP52" s="66">
        <v>3544.3881000007</v>
      </c>
      <c r="AQ52" s="66">
        <v>4113.0457999980899</v>
      </c>
      <c r="AR52" s="66">
        <v>3990.2593000008101</v>
      </c>
      <c r="AS52" s="66">
        <v>29159.857399985802</v>
      </c>
      <c r="AT52" s="66">
        <v>7884.79230000184</v>
      </c>
      <c r="AU52" s="66">
        <v>19548.397999992099</v>
      </c>
      <c r="AV52" s="66">
        <v>4161.18100000307</v>
      </c>
      <c r="AW52" s="66">
        <v>826.34060000002103</v>
      </c>
      <c r="AX52" s="66">
        <v>431.88849999988503</v>
      </c>
      <c r="AY52" s="66">
        <v>253.31940000008601</v>
      </c>
      <c r="AZ52" s="66">
        <v>17.385699999994699</v>
      </c>
      <c r="BA52" s="66">
        <v>8188.8529000006101</v>
      </c>
      <c r="BB52" s="66">
        <v>3992.3060999996901</v>
      </c>
      <c r="BC52" s="66">
        <v>1300.8173999995699</v>
      </c>
      <c r="BD52" s="66">
        <v>857.15770000009502</v>
      </c>
      <c r="BE52" s="66">
        <v>4284.7465999985297</v>
      </c>
      <c r="BF52" s="66">
        <v>1351.3659999993599</v>
      </c>
      <c r="BG52" s="66">
        <v>23486.253300004799</v>
      </c>
      <c r="BH52" s="66">
        <v>7055.6350000019502</v>
      </c>
      <c r="BI52" s="66">
        <v>12588.3669999952</v>
      </c>
      <c r="BJ52" s="66">
        <v>3302.8855999994598</v>
      </c>
      <c r="BK52" s="66">
        <v>7735.58900000223</v>
      </c>
      <c r="BL52" s="66">
        <v>2109.67869999917</v>
      </c>
      <c r="BM52" s="66">
        <v>2914.88370000138</v>
      </c>
      <c r="BN52" s="66">
        <v>919.53409999946098</v>
      </c>
      <c r="BO52" s="66">
        <v>10741.1112999915</v>
      </c>
      <c r="BP52" s="66">
        <v>5450.0535999983504</v>
      </c>
      <c r="BQ52" s="66">
        <v>1171.9612999999999</v>
      </c>
      <c r="BR52" s="66">
        <v>364.27190000000002</v>
      </c>
      <c r="BS52" s="66">
        <v>5397.0808999999999</v>
      </c>
      <c r="BT52" s="66">
        <v>1289.854</v>
      </c>
      <c r="BU52" s="66">
        <v>7270.1503000000002</v>
      </c>
      <c r="BV52" s="66">
        <v>2055.2541000000001</v>
      </c>
      <c r="BW52" s="66">
        <v>15197.805700000001</v>
      </c>
      <c r="BX52" s="66">
        <v>5574.0846000000001</v>
      </c>
      <c r="BY52" s="66">
        <v>2447.3676</v>
      </c>
      <c r="BZ52" s="66">
        <v>615.51639999999998</v>
      </c>
      <c r="CA52" s="66">
        <v>118.9884</v>
      </c>
      <c r="CB52" s="66">
        <v>79.695400000000006</v>
      </c>
      <c r="CC52" s="66">
        <v>8569.3472999999994</v>
      </c>
      <c r="CD52" s="66">
        <v>3896.2296000000001</v>
      </c>
      <c r="CE52" s="66">
        <v>12131.314200000001</v>
      </c>
      <c r="CF52" s="66">
        <v>2097.5439999999999</v>
      </c>
      <c r="CG52" s="66">
        <v>19778.306100000002</v>
      </c>
      <c r="CH52" s="66">
        <v>6247.6120000000001</v>
      </c>
      <c r="CI52" s="66">
        <v>4175.0771999999997</v>
      </c>
      <c r="CJ52" s="66">
        <v>1109.6161999999999</v>
      </c>
    </row>
    <row r="53" spans="4:88">
      <c r="D53" s="54">
        <v>44727.958333333336</v>
      </c>
      <c r="E53" s="66">
        <v>6755.6202000000003</v>
      </c>
      <c r="F53" s="66">
        <v>4260.1835000000001</v>
      </c>
      <c r="G53" s="66">
        <v>35.782299999999999</v>
      </c>
      <c r="H53" s="66">
        <v>50.211399999999998</v>
      </c>
      <c r="I53" s="66">
        <v>26050.549299999999</v>
      </c>
      <c r="J53" s="66">
        <v>8766.4364000000005</v>
      </c>
      <c r="K53" s="66">
        <v>2008.5524</v>
      </c>
      <c r="L53" s="66">
        <v>952.54109999999901</v>
      </c>
      <c r="M53" s="66">
        <v>19818.184099999999</v>
      </c>
      <c r="N53" s="66">
        <v>5044.8678</v>
      </c>
      <c r="O53" s="66"/>
      <c r="P53" s="66"/>
      <c r="Q53" s="66">
        <v>107.56659999999999</v>
      </c>
      <c r="R53" s="66">
        <v>6.9621000000000004</v>
      </c>
      <c r="S53" s="66">
        <v>89.1631</v>
      </c>
      <c r="T53" s="66">
        <v>51.984000000000002</v>
      </c>
      <c r="U53" s="66">
        <v>768.05729999951996</v>
      </c>
      <c r="V53" s="66">
        <v>276.13049999997003</v>
      </c>
      <c r="W53" s="66">
        <v>16749.992199983299</v>
      </c>
      <c r="X53" s="66">
        <v>6616.2342999969696</v>
      </c>
      <c r="Y53" s="66">
        <v>2588.7745000005598</v>
      </c>
      <c r="Z53" s="66">
        <v>976.65249999999401</v>
      </c>
      <c r="AA53" s="66">
        <v>12561.427533328901</v>
      </c>
      <c r="AB53" s="66">
        <v>3768.7903666653001</v>
      </c>
      <c r="AC53" s="66">
        <v>10457.7336999987</v>
      </c>
      <c r="AD53" s="66">
        <v>2172.12220000159</v>
      </c>
      <c r="AE53" s="66">
        <v>10867.892700005001</v>
      </c>
      <c r="AF53" s="66">
        <v>4896.0159999983798</v>
      </c>
      <c r="AG53" s="66">
        <v>37742.472200013297</v>
      </c>
      <c r="AH53" s="66">
        <v>8374.8463000040101</v>
      </c>
      <c r="AI53" s="66">
        <v>12196.0381000052</v>
      </c>
      <c r="AJ53" s="66">
        <v>2989.49970000031</v>
      </c>
      <c r="AK53" s="66">
        <v>4849.4013999975496</v>
      </c>
      <c r="AL53" s="66">
        <v>952.38550000018699</v>
      </c>
      <c r="AM53" s="66">
        <v>4292.2525999970303</v>
      </c>
      <c r="AN53" s="66">
        <v>1995.0145999994099</v>
      </c>
      <c r="AO53" s="66">
        <v>13603.2065999969</v>
      </c>
      <c r="AP53" s="66">
        <v>3544.4052000007</v>
      </c>
      <c r="AQ53" s="66">
        <v>4113.0484999980899</v>
      </c>
      <c r="AR53" s="66">
        <v>3990.2611000008101</v>
      </c>
      <c r="AS53" s="66">
        <v>29160.018499985799</v>
      </c>
      <c r="AT53" s="66">
        <v>7884.8198000018401</v>
      </c>
      <c r="AU53" s="66">
        <v>19548.4516999921</v>
      </c>
      <c r="AV53" s="66">
        <v>4161.19040000307</v>
      </c>
      <c r="AW53" s="66">
        <v>826.34060000002103</v>
      </c>
      <c r="AX53" s="66">
        <v>431.88849999988503</v>
      </c>
      <c r="AY53" s="66">
        <v>253.33440000008599</v>
      </c>
      <c r="AZ53" s="66">
        <v>17.387299999994699</v>
      </c>
      <c r="BA53" s="66">
        <v>8188.9024000006102</v>
      </c>
      <c r="BB53" s="66">
        <v>3992.3311999996899</v>
      </c>
      <c r="BC53" s="66">
        <v>1300.8836999995699</v>
      </c>
      <c r="BD53" s="66">
        <v>857.206700000095</v>
      </c>
      <c r="BE53" s="66">
        <v>4284.8249999985301</v>
      </c>
      <c r="BF53" s="66">
        <v>1351.3879999993601</v>
      </c>
      <c r="BG53" s="66">
        <v>23486.381900004799</v>
      </c>
      <c r="BH53" s="66">
        <v>7055.6659000019499</v>
      </c>
      <c r="BI53" s="66">
        <v>12588.429099995201</v>
      </c>
      <c r="BJ53" s="66">
        <v>3302.89469999946</v>
      </c>
      <c r="BK53" s="66">
        <v>7735.6312000022299</v>
      </c>
      <c r="BL53" s="66">
        <v>2109.68949999917</v>
      </c>
      <c r="BM53" s="66">
        <v>2914.90910000138</v>
      </c>
      <c r="BN53" s="66">
        <v>919.54099999946004</v>
      </c>
      <c r="BO53" s="66">
        <v>10741.114599991501</v>
      </c>
      <c r="BP53" s="66">
        <v>5450.0535999983504</v>
      </c>
      <c r="BQ53" s="66">
        <v>1171.9643000000001</v>
      </c>
      <c r="BR53" s="66">
        <v>364.27359999999999</v>
      </c>
      <c r="BS53" s="66">
        <v>5397.1590999999999</v>
      </c>
      <c r="BT53" s="66">
        <v>1289.8703</v>
      </c>
      <c r="BU53" s="66">
        <v>7270.2345999999998</v>
      </c>
      <c r="BV53" s="66">
        <v>2055.2797</v>
      </c>
      <c r="BW53" s="66">
        <v>15197.83</v>
      </c>
      <c r="BX53" s="66">
        <v>5574.0910999999996</v>
      </c>
      <c r="BY53" s="66">
        <v>2447.4371000000001</v>
      </c>
      <c r="BZ53" s="66">
        <v>615.53729999999996</v>
      </c>
      <c r="CA53" s="66">
        <v>118.9897</v>
      </c>
      <c r="CB53" s="66">
        <v>79.696400000000096</v>
      </c>
      <c r="CC53" s="66">
        <v>8569.3839000000007</v>
      </c>
      <c r="CD53" s="66">
        <v>3896.2406999999998</v>
      </c>
      <c r="CE53" s="66">
        <v>12131.360500000001</v>
      </c>
      <c r="CF53" s="66">
        <v>2097.558</v>
      </c>
      <c r="CG53" s="66">
        <v>19778.3845</v>
      </c>
      <c r="CH53" s="66">
        <v>6247.6341000000002</v>
      </c>
      <c r="CI53" s="66">
        <v>4175.1139999999996</v>
      </c>
      <c r="CJ53" s="66">
        <v>1109.6235999999999</v>
      </c>
    </row>
    <row r="54" spans="4:88">
      <c r="D54" s="54">
        <v>44727.979166666664</v>
      </c>
      <c r="E54" s="66">
        <v>6755.6256999999996</v>
      </c>
      <c r="F54" s="66">
        <v>4260.1957000000002</v>
      </c>
      <c r="G54" s="66">
        <v>35.791600000000003</v>
      </c>
      <c r="H54" s="66">
        <v>50.222900000000003</v>
      </c>
      <c r="I54" s="66">
        <v>26050.624400000001</v>
      </c>
      <c r="J54" s="66">
        <v>8766.4644000000008</v>
      </c>
      <c r="K54" s="66">
        <v>2008.5832</v>
      </c>
      <c r="L54" s="66">
        <v>952.55459999999903</v>
      </c>
      <c r="M54" s="66">
        <v>19818.247500000001</v>
      </c>
      <c r="N54" s="66">
        <v>5044.8939</v>
      </c>
      <c r="O54" s="66"/>
      <c r="P54" s="66"/>
      <c r="Q54" s="66">
        <v>107.56659999999999</v>
      </c>
      <c r="R54" s="66">
        <v>6.9621000000000004</v>
      </c>
      <c r="S54" s="66">
        <v>89.1631</v>
      </c>
      <c r="T54" s="66">
        <v>51.984000000000002</v>
      </c>
      <c r="U54" s="66">
        <v>768.05729999951996</v>
      </c>
      <c r="V54" s="66">
        <v>276.13049999997003</v>
      </c>
      <c r="W54" s="66">
        <v>16750.0907999833</v>
      </c>
      <c r="X54" s="66">
        <v>6616.2766999969699</v>
      </c>
      <c r="Y54" s="66">
        <v>2588.7860000005599</v>
      </c>
      <c r="Z54" s="66">
        <v>976.65959999999404</v>
      </c>
      <c r="AA54" s="66">
        <v>12561.452666662301</v>
      </c>
      <c r="AB54" s="66">
        <v>3768.7995666653001</v>
      </c>
      <c r="AC54" s="66">
        <v>10457.862499998701</v>
      </c>
      <c r="AD54" s="66">
        <v>2172.1436000015901</v>
      </c>
      <c r="AE54" s="66">
        <v>10867.937400004999</v>
      </c>
      <c r="AF54" s="66">
        <v>4896.0292999983803</v>
      </c>
      <c r="AG54" s="66">
        <v>37742.6109000133</v>
      </c>
      <c r="AH54" s="66">
        <v>8374.8677000040097</v>
      </c>
      <c r="AI54" s="66">
        <v>12196.198800005201</v>
      </c>
      <c r="AJ54" s="66">
        <v>2989.5362000003101</v>
      </c>
      <c r="AK54" s="66">
        <v>4849.4427999975496</v>
      </c>
      <c r="AL54" s="66">
        <v>952.39420000018697</v>
      </c>
      <c r="AM54" s="66">
        <v>4292.2878999970299</v>
      </c>
      <c r="AN54" s="66">
        <v>1995.0381999994099</v>
      </c>
      <c r="AO54" s="66">
        <v>13603.285199996901</v>
      </c>
      <c r="AP54" s="66">
        <v>3544.4237000007001</v>
      </c>
      <c r="AQ54" s="66">
        <v>4113.0514999980896</v>
      </c>
      <c r="AR54" s="66">
        <v>3990.26310000081</v>
      </c>
      <c r="AS54" s="66">
        <v>29160.180599985801</v>
      </c>
      <c r="AT54" s="66">
        <v>7884.8482000018403</v>
      </c>
      <c r="AU54" s="66">
        <v>19548.5030999921</v>
      </c>
      <c r="AV54" s="66">
        <v>4161.1998000030699</v>
      </c>
      <c r="AW54" s="66">
        <v>826.34060000002103</v>
      </c>
      <c r="AX54" s="66">
        <v>431.88849999988503</v>
      </c>
      <c r="AY54" s="66">
        <v>253.349200000086</v>
      </c>
      <c r="AZ54" s="66">
        <v>17.388799999994699</v>
      </c>
      <c r="BA54" s="66">
        <v>8188.9218000006103</v>
      </c>
      <c r="BB54" s="66">
        <v>3992.3398999996898</v>
      </c>
      <c r="BC54" s="66">
        <v>1300.94929999957</v>
      </c>
      <c r="BD54" s="66">
        <v>857.25700000009499</v>
      </c>
      <c r="BE54" s="66">
        <v>4284.8982999985301</v>
      </c>
      <c r="BF54" s="66">
        <v>1351.41119999936</v>
      </c>
      <c r="BG54" s="66">
        <v>23486.5041000048</v>
      </c>
      <c r="BH54" s="66">
        <v>7055.6962000019503</v>
      </c>
      <c r="BI54" s="66">
        <v>12588.4865999952</v>
      </c>
      <c r="BJ54" s="66">
        <v>3302.90319999946</v>
      </c>
      <c r="BK54" s="66">
        <v>7735.6701000022304</v>
      </c>
      <c r="BL54" s="66">
        <v>2109.7008999991699</v>
      </c>
      <c r="BM54" s="66">
        <v>2914.93540000138</v>
      </c>
      <c r="BN54" s="66">
        <v>919.548499999461</v>
      </c>
      <c r="BO54" s="66">
        <v>10741.1179999915</v>
      </c>
      <c r="BP54" s="66">
        <v>5450.0535999983504</v>
      </c>
      <c r="BQ54" s="66">
        <v>1171.9672</v>
      </c>
      <c r="BR54" s="66">
        <v>364.27530000000002</v>
      </c>
      <c r="BS54" s="66">
        <v>5397.2326000000003</v>
      </c>
      <c r="BT54" s="66">
        <v>1289.8869999999999</v>
      </c>
      <c r="BU54" s="66">
        <v>7270.3162000000002</v>
      </c>
      <c r="BV54" s="66">
        <v>2055.3054000000002</v>
      </c>
      <c r="BW54" s="66">
        <v>15197.8542</v>
      </c>
      <c r="BX54" s="66">
        <v>5574.0977000000003</v>
      </c>
      <c r="BY54" s="66">
        <v>2447.5037000000002</v>
      </c>
      <c r="BZ54" s="66">
        <v>615.55889999999999</v>
      </c>
      <c r="CA54" s="66">
        <v>118.991</v>
      </c>
      <c r="CB54" s="66">
        <v>79.697400000000101</v>
      </c>
      <c r="CC54" s="66">
        <v>8569.4197000000004</v>
      </c>
      <c r="CD54" s="66">
        <v>3896.2516000000001</v>
      </c>
      <c r="CE54" s="66">
        <v>12131.4017</v>
      </c>
      <c r="CF54" s="66">
        <v>2097.5727000000002</v>
      </c>
      <c r="CG54" s="66">
        <v>19778.459200000001</v>
      </c>
      <c r="CH54" s="66">
        <v>6247.6566999999995</v>
      </c>
      <c r="CI54" s="66">
        <v>4175.1509999999998</v>
      </c>
      <c r="CJ54" s="66">
        <v>1109.6315</v>
      </c>
    </row>
    <row r="55" spans="4:88">
      <c r="D55" s="54">
        <v>44728</v>
      </c>
      <c r="E55" s="66">
        <v>6755.6311999999998</v>
      </c>
      <c r="F55" s="66">
        <v>4260.2098999999998</v>
      </c>
      <c r="G55" s="66">
        <v>35.801299999999998</v>
      </c>
      <c r="H55" s="66">
        <v>50.235100000000003</v>
      </c>
      <c r="I55" s="66">
        <v>26050.708600000002</v>
      </c>
      <c r="J55" s="66">
        <v>8766.4940999999999</v>
      </c>
      <c r="K55" s="66">
        <v>2008.6122</v>
      </c>
      <c r="L55" s="66">
        <v>952.56979999999999</v>
      </c>
      <c r="M55" s="66">
        <v>19818.304400000001</v>
      </c>
      <c r="N55" s="66">
        <v>5044.9215999999997</v>
      </c>
      <c r="O55" s="66"/>
      <c r="P55" s="66"/>
      <c r="Q55" s="66">
        <v>107.56659999999999</v>
      </c>
      <c r="R55" s="66">
        <v>6.9621000000000004</v>
      </c>
      <c r="S55" s="66">
        <v>89.1631</v>
      </c>
      <c r="T55" s="66">
        <v>51.984000000000002</v>
      </c>
      <c r="U55" s="66">
        <v>768.05729999952018</v>
      </c>
      <c r="V55" s="66">
        <v>276.1304999999702</v>
      </c>
      <c r="W55" s="66">
        <v>16750.192000001669</v>
      </c>
      <c r="X55" s="66">
        <v>6616.3251999989152</v>
      </c>
      <c r="Y55" s="66">
        <v>2588.7972999997437</v>
      </c>
      <c r="Z55" s="66">
        <v>976.6667999997735</v>
      </c>
      <c r="AA55" s="66">
        <v>12562.311599999666</v>
      </c>
      <c r="AB55" s="66">
        <v>3769.3379999995232</v>
      </c>
      <c r="AC55" s="66">
        <v>10457.983899995685</v>
      </c>
      <c r="AD55" s="66">
        <v>2172.1660000011325</v>
      </c>
      <c r="AE55" s="66">
        <v>10867.970599994063</v>
      </c>
      <c r="AF55" s="66">
        <v>4896.0371000021696</v>
      </c>
      <c r="AG55" s="66">
        <v>37742.744700014591</v>
      </c>
      <c r="AH55" s="66">
        <v>8374.8896999955177</v>
      </c>
      <c r="AI55" s="66">
        <v>12196.345300003886</v>
      </c>
      <c r="AJ55" s="66">
        <v>2989.5738000012934</v>
      </c>
      <c r="AK55" s="66">
        <v>4849.4817000031471</v>
      </c>
      <c r="AL55" s="66">
        <v>952.40299999993294</v>
      </c>
      <c r="AM55" s="66">
        <v>4292.3250999972224</v>
      </c>
      <c r="AN55" s="66">
        <v>1995.0633000005037</v>
      </c>
      <c r="AO55" s="66">
        <v>13603.357899993658</v>
      </c>
      <c r="AP55" s="66">
        <v>3544.4439999982715</v>
      </c>
      <c r="AQ55" s="66">
        <v>4113.054200001061</v>
      </c>
      <c r="AR55" s="66">
        <v>3990.2650999985635</v>
      </c>
      <c r="AS55" s="66">
        <v>29160.325800001621</v>
      </c>
      <c r="AT55" s="66">
        <v>7884.8781000003219</v>
      </c>
      <c r="AU55" s="66">
        <v>19548.552399992943</v>
      </c>
      <c r="AV55" s="66">
        <v>4161.2098999992013</v>
      </c>
      <c r="AW55" s="66">
        <v>826.3406999995932</v>
      </c>
      <c r="AX55" s="66">
        <v>431.88849999988452</v>
      </c>
      <c r="AY55" s="66">
        <v>253.36269999993965</v>
      </c>
      <c r="AZ55" s="66">
        <v>17.390299999999115</v>
      </c>
      <c r="BA55" s="66">
        <v>8188.9420999959111</v>
      </c>
      <c r="BB55" s="66">
        <v>3992.3491999991238</v>
      </c>
      <c r="BC55" s="66">
        <v>1301.0144999995828</v>
      </c>
      <c r="BD55" s="66">
        <v>857.3086000001058</v>
      </c>
      <c r="BE55" s="66">
        <v>4284.9681999981403</v>
      </c>
      <c r="BF55" s="66">
        <v>1351.4361000005156</v>
      </c>
      <c r="BG55" s="66">
        <v>23486.616200000048</v>
      </c>
      <c r="BH55" s="66">
        <v>7055.7299999967217</v>
      </c>
      <c r="BI55" s="66">
        <v>12588.5393999964</v>
      </c>
      <c r="BJ55" s="66">
        <v>3302.9127000011504</v>
      </c>
      <c r="BK55" s="66">
        <v>7735.7034000009298</v>
      </c>
      <c r="BL55" s="66">
        <v>2109.7124000005424</v>
      </c>
      <c r="BM55" s="66">
        <v>2914.9615000002086</v>
      </c>
      <c r="BN55" s="66">
        <v>919.55779999960214</v>
      </c>
      <c r="BO55" s="66">
        <v>10741.121299996972</v>
      </c>
      <c r="BP55" s="66">
        <v>5450.0535999983549</v>
      </c>
      <c r="BQ55" s="66">
        <v>1171.9694</v>
      </c>
      <c r="BR55" s="66">
        <v>364.27730000000003</v>
      </c>
      <c r="BS55" s="66">
        <v>5397.2997999999998</v>
      </c>
      <c r="BT55" s="66">
        <v>1289.9042999999999</v>
      </c>
      <c r="BU55" s="66">
        <v>7270.3957</v>
      </c>
      <c r="BV55" s="66">
        <v>2055.3330000000001</v>
      </c>
      <c r="BW55" s="66">
        <v>15197.878699999999</v>
      </c>
      <c r="BX55" s="66">
        <v>5574.1044000000002</v>
      </c>
      <c r="BY55" s="66">
        <v>2447.5654</v>
      </c>
      <c r="BZ55" s="66">
        <v>615.58100000000002</v>
      </c>
      <c r="CA55" s="66">
        <v>118.9926</v>
      </c>
      <c r="CB55" s="66">
        <v>79.698300000000003</v>
      </c>
      <c r="CC55" s="66">
        <v>8569.4531999999999</v>
      </c>
      <c r="CD55" s="66">
        <v>3896.2626</v>
      </c>
      <c r="CE55" s="66">
        <v>12131.4349</v>
      </c>
      <c r="CF55" s="66">
        <v>2097.5873999999999</v>
      </c>
      <c r="CG55" s="66">
        <v>19778.531999999999</v>
      </c>
      <c r="CH55" s="66">
        <v>6247.6799000000001</v>
      </c>
      <c r="CI55" s="66">
        <v>4175.1872999999996</v>
      </c>
      <c r="CJ55" s="66">
        <v>1109.6401000000001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Славянка</vt:lpstr>
      <vt:lpstr>Надеждинская</vt:lpstr>
      <vt:lpstr>Весенняя</vt:lpstr>
      <vt:lpstr>Казармы</vt:lpstr>
      <vt:lpstr>Тереховка</vt:lpstr>
      <vt:lpstr>Шкотово</vt:lpstr>
      <vt:lpstr>Тавричанка</vt:lpstr>
      <vt:lpstr>Соловей Ключ</vt:lpstr>
      <vt:lpstr>Сводная</vt:lpstr>
      <vt:lpstr>Данные</vt:lpstr>
      <vt:lpstr>Лист1</vt:lpstr>
      <vt:lpstr>Весенняя!Область_печати</vt:lpstr>
      <vt:lpstr>Казармы!Область_печати</vt:lpstr>
      <vt:lpstr>Надеждинская!Область_печати</vt:lpstr>
      <vt:lpstr>Сводная!Область_печати</vt:lpstr>
      <vt:lpstr>Славянка!Область_печати</vt:lpstr>
      <vt:lpstr>'Соловей Ключ'!Область_печати</vt:lpstr>
      <vt:lpstr>Тавричанка!Область_печати</vt:lpstr>
      <vt:lpstr>Тереховка!Область_печати</vt:lpstr>
      <vt:lpstr>Шкотово!Область_печати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Вова</cp:lastModifiedBy>
  <cp:lastPrinted>2018-12-22T07:24:43Z</cp:lastPrinted>
  <dcterms:created xsi:type="dcterms:W3CDTF">2005-06-16T04:31:35Z</dcterms:created>
  <dcterms:modified xsi:type="dcterms:W3CDTF">2022-07-01T06:33:54Z</dcterms:modified>
</cp:coreProperties>
</file>